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projekti\PROJEKTI\P-2020-15_Stolovnik\POPISI_1_ETAPA_mar_2021\Popisi_Brez_cen\"/>
    </mc:Choice>
  </mc:AlternateContent>
  <bookViews>
    <workbookView xWindow="-120" yWindow="-120" windowWidth="29040" windowHeight="16440"/>
  </bookViews>
  <sheets>
    <sheet name="Podporni zid" sheetId="1" r:id="rId1"/>
  </sheets>
  <definedNames>
    <definedName name="_xlnm.Print_Area" localSheetId="0">'Podporni zid'!$A$1:$H$345</definedName>
    <definedName name="_xlnm.Print_Titles" localSheetId="0">'Podporni zid'!$80:$82</definedName>
  </definedNames>
  <calcPr calcId="152511"/>
</workbook>
</file>

<file path=xl/calcChain.xml><?xml version="1.0" encoding="utf-8"?>
<calcChain xmlns="http://schemas.openxmlformats.org/spreadsheetml/2006/main">
  <c r="H211" i="1" l="1"/>
  <c r="H207" i="1"/>
  <c r="H203" i="1"/>
  <c r="H199" i="1"/>
  <c r="D225" i="1"/>
  <c r="H225" i="1" s="1"/>
  <c r="D284" i="1"/>
  <c r="D280" i="1"/>
  <c r="D276" i="1"/>
  <c r="D272" i="1"/>
  <c r="D151" i="1"/>
  <c r="D241" i="1"/>
  <c r="H241" i="1" s="1"/>
  <c r="D249" i="1"/>
  <c r="D245" i="1"/>
  <c r="D237" i="1"/>
  <c r="D233" i="1"/>
  <c r="H214" i="1" l="1"/>
  <c r="H216" i="1" s="1"/>
  <c r="H233" i="1"/>
  <c r="D229" i="1"/>
  <c r="D183" i="1"/>
  <c r="D175" i="1"/>
  <c r="D171" i="1"/>
  <c r="D162" i="1"/>
  <c r="D158" i="1"/>
  <c r="D143" i="1"/>
  <c r="D139" i="1"/>
  <c r="H304" i="1" l="1"/>
  <c r="H306" i="1" s="1"/>
  <c r="H126" i="1" l="1"/>
  <c r="H123" i="1"/>
  <c r="H88" i="1"/>
  <c r="H315" i="1" l="1"/>
  <c r="H312" i="1"/>
  <c r="H263" i="1" l="1"/>
  <c r="H105" i="1" l="1"/>
  <c r="H319" i="1"/>
  <c r="H321" i="1" s="1"/>
  <c r="H292" i="1" l="1"/>
  <c r="H175" i="1" l="1"/>
  <c r="H171" i="1"/>
  <c r="H158" i="1"/>
  <c r="H177" i="1" l="1"/>
  <c r="H143" i="1"/>
  <c r="H183" i="1"/>
  <c r="H139" i="1"/>
  <c r="H162" i="1"/>
  <c r="H164" i="1" s="1"/>
  <c r="H280" i="1"/>
  <c r="H284" i="1"/>
  <c r="H276" i="1"/>
  <c r="H272" i="1"/>
  <c r="H249" i="1"/>
  <c r="H245" i="1"/>
  <c r="H237" i="1"/>
  <c r="H229" i="1"/>
  <c r="H151" i="1"/>
  <c r="H153" i="1" s="1"/>
  <c r="H108" i="1"/>
  <c r="H110" i="1" s="1"/>
  <c r="H94" i="1"/>
  <c r="H260" i="1"/>
  <c r="H332" i="1"/>
  <c r="H334" i="1"/>
  <c r="H330" i="1"/>
  <c r="H295" i="1"/>
  <c r="H297" i="1" s="1"/>
  <c r="H257" i="1"/>
  <c r="H186" i="1"/>
  <c r="H118" i="1"/>
  <c r="H128" i="1" s="1"/>
  <c r="H91" i="1"/>
  <c r="H251" i="1" l="1"/>
  <c r="H96" i="1"/>
  <c r="H130" i="1" s="1"/>
  <c r="H145" i="1"/>
  <c r="H265" i="1"/>
  <c r="H188" i="1"/>
  <c r="H286" i="1"/>
  <c r="H18" i="1"/>
  <c r="H323" i="1" l="1"/>
  <c r="H19" i="1" s="1"/>
  <c r="H190" i="1"/>
  <c r="H17" i="1" s="1"/>
  <c r="H16" i="1"/>
  <c r="H336" i="1" l="1"/>
  <c r="H338" i="1" s="1"/>
  <c r="H340" i="1" s="1"/>
  <c r="H20" i="1" l="1"/>
  <c r="H22" i="1" s="1"/>
  <c r="H23" i="1" s="1"/>
  <c r="H24" i="1" s="1"/>
</calcChain>
</file>

<file path=xl/sharedStrings.xml><?xml version="1.0" encoding="utf-8"?>
<sst xmlns="http://schemas.openxmlformats.org/spreadsheetml/2006/main" count="303" uniqueCount="239">
  <si>
    <t xml:space="preserve">objekt:   </t>
  </si>
  <si>
    <t xml:space="preserve">del objekta :   </t>
  </si>
  <si>
    <t xml:space="preserve">lokacija :   </t>
  </si>
  <si>
    <t xml:space="preserve">  </t>
  </si>
  <si>
    <t xml:space="preserve">REKAPITULACIJA: </t>
  </si>
  <si>
    <t>A.</t>
  </si>
  <si>
    <t>GRADBENA DELA</t>
  </si>
  <si>
    <t>ZEMELJSKA DELA</t>
  </si>
  <si>
    <t>Opomba 1:</t>
  </si>
  <si>
    <t>Opomba 2:</t>
  </si>
  <si>
    <t>Šifra</t>
  </si>
  <si>
    <t>Opis dela</t>
  </si>
  <si>
    <t>Enota mere</t>
  </si>
  <si>
    <t>Količina</t>
  </si>
  <si>
    <t>Cena</t>
  </si>
  <si>
    <t>Skupaj</t>
  </si>
  <si>
    <r>
      <t>m</t>
    </r>
    <r>
      <rPr>
        <vertAlign val="superscript"/>
        <sz val="10"/>
        <rFont val="Arial"/>
        <family val="2"/>
        <charset val="238"/>
      </rPr>
      <t>2</t>
    </r>
  </si>
  <si>
    <t>SKUPAJ ZEMELJSKA DELA</t>
  </si>
  <si>
    <r>
      <t>m</t>
    </r>
    <r>
      <rPr>
        <vertAlign val="superscript"/>
        <sz val="10"/>
        <rFont val="Arial"/>
        <family val="2"/>
        <charset val="238"/>
      </rPr>
      <t>3</t>
    </r>
  </si>
  <si>
    <r>
      <t>m</t>
    </r>
    <r>
      <rPr>
        <vertAlign val="superscript"/>
        <sz val="10"/>
        <rFont val="Arial"/>
        <family val="2"/>
        <charset val="238"/>
      </rPr>
      <t>1</t>
    </r>
  </si>
  <si>
    <t>kg</t>
  </si>
  <si>
    <t>PREDDELA</t>
  </si>
  <si>
    <t>1.</t>
  </si>
  <si>
    <t>2.</t>
  </si>
  <si>
    <t>4.</t>
  </si>
  <si>
    <t>ODVODNJAVANJE</t>
  </si>
  <si>
    <t>5.</t>
  </si>
  <si>
    <t>7.</t>
  </si>
  <si>
    <t>TUJE STORITVE</t>
  </si>
  <si>
    <t>SKUPAJ DELA</t>
  </si>
  <si>
    <t>DAVEK 22%</t>
  </si>
  <si>
    <t>SKUPAJ VREDNOST DEL PO PREDRAČUNU</t>
  </si>
  <si>
    <t>Opombe:</t>
  </si>
  <si>
    <t>1.1</t>
  </si>
  <si>
    <t>Geodetska dela</t>
  </si>
  <si>
    <t>kos</t>
  </si>
  <si>
    <t>* V kvadraturo upoštevana površina temeljne pete</t>
  </si>
  <si>
    <t>Skupaj geodetska dela</t>
  </si>
  <si>
    <t>1.2</t>
  </si>
  <si>
    <t>Čiščenje terena</t>
  </si>
  <si>
    <t>* V postavki upoštevana vsa dela, prevozi in prenosi ter plačilo komunalne takse</t>
  </si>
  <si>
    <t>Skupaj čiščenje terena</t>
  </si>
  <si>
    <t>1.3</t>
  </si>
  <si>
    <t>1.3.2</t>
  </si>
  <si>
    <t>Pripravljalna dela pri objektih</t>
  </si>
  <si>
    <t>13 211</t>
  </si>
  <si>
    <t>SKUPAJ PREDDELA</t>
  </si>
  <si>
    <t>2.1</t>
  </si>
  <si>
    <t>Izkopi</t>
  </si>
  <si>
    <t>Skupaj izkopi</t>
  </si>
  <si>
    <t>2.2</t>
  </si>
  <si>
    <t>Planum temeljnih tal</t>
  </si>
  <si>
    <t>Ureditev planuma temeljnih tal vezljive zemljine – 3. kategorije</t>
  </si>
  <si>
    <t>22 112</t>
  </si>
  <si>
    <t>Skupaj planum temeljnih tal</t>
  </si>
  <si>
    <t>24 214</t>
  </si>
  <si>
    <t>Zasip z zrnato kamnino – 3. kategorije - strojno</t>
  </si>
  <si>
    <t>Skupaj nasipi, zasipi, klini, posteljica in glinasti naboj</t>
  </si>
  <si>
    <t>2.5</t>
  </si>
  <si>
    <t>Brežine in zelenice</t>
  </si>
  <si>
    <t>Skupaj brežine in zelenice</t>
  </si>
  <si>
    <t>* V postavki upoštevana vsa dodatna dela, prenosi in prevozi</t>
  </si>
  <si>
    <t>2.9</t>
  </si>
  <si>
    <t>29 121</t>
  </si>
  <si>
    <t>t</t>
  </si>
  <si>
    <t>Prevoz materiala na razdaljo nad 10 do 15 km</t>
  </si>
  <si>
    <t>29 141</t>
  </si>
  <si>
    <t>Ureditev deponije zemljine</t>
  </si>
  <si>
    <t>4.2</t>
  </si>
  <si>
    <t>Globinsko odvodnjavanje - drenaže</t>
  </si>
  <si>
    <t>Skupaj globinsko odvodnjavanje - drenaže</t>
  </si>
  <si>
    <t>SKUPAJ ODVODNJAVANJE</t>
  </si>
  <si>
    <t>GRADBENA IN OBRTNIŠKA DELA</t>
  </si>
  <si>
    <t>5.1</t>
  </si>
  <si>
    <t>Tesarska dela</t>
  </si>
  <si>
    <t>Skupaj tesarska dela</t>
  </si>
  <si>
    <t>51 751</t>
  </si>
  <si>
    <t>5.2</t>
  </si>
  <si>
    <t>Dela z jeklom za ojačitev</t>
  </si>
  <si>
    <t>52 212</t>
  </si>
  <si>
    <t>Dobava in postavitev rebrastih žic iz visokovrednega naravno trdega jekla S 500-B  s premerom do 12 mm, za srednje zahtevno ojačitev</t>
  </si>
  <si>
    <t>Skupaj dela z jeklom za ojačitev</t>
  </si>
  <si>
    <t>5.3</t>
  </si>
  <si>
    <t>Dela s cementnim betonom</t>
  </si>
  <si>
    <t>Dobava in vgraditev ojačenega cementnega betona C25/30 v temelje …</t>
  </si>
  <si>
    <t>Skupaj dela s cementnim betonom</t>
  </si>
  <si>
    <t>5.8</t>
  </si>
  <si>
    <t>58 112</t>
  </si>
  <si>
    <t>58 911</t>
  </si>
  <si>
    <t>Dobava in vgraditev kovinske plošče z vpisanim nazivom izvajalca in letom izgradnje objekta</t>
  </si>
  <si>
    <t>Ključavničarska dela in dela v jeklu</t>
  </si>
  <si>
    <t>Skupaj ključavničarska dela in dela v jeklu</t>
  </si>
  <si>
    <t>SKUPAJ GRADBENA IN OBRTNIŠKA DELA</t>
  </si>
  <si>
    <t>7.9</t>
  </si>
  <si>
    <t>Preskusi, nadzor in tehnična dokumentacija</t>
  </si>
  <si>
    <t>79 311</t>
  </si>
  <si>
    <t>ur</t>
  </si>
  <si>
    <t>Projektantski nadzor</t>
  </si>
  <si>
    <t>79 351</t>
  </si>
  <si>
    <t>Geotehnični nadzor ………..</t>
  </si>
  <si>
    <t>Izdelava projektne dokumentacije za projekt izvedenih del</t>
  </si>
  <si>
    <t>79 514</t>
  </si>
  <si>
    <t>Skupaj preskusi, nadzor in tehnična dokumentacija</t>
  </si>
  <si>
    <t>SKUPAJ TUJE STORITVE</t>
  </si>
  <si>
    <t xml:space="preserve">Odstranitvena dela se lahko začnejo šele po pristanku investitorja in v skladu z navodili nadzornega organa. Pred pričetkom del se mora izvajalec prepričati o lokaciji raznih napeljav in zagotoviti njihovo zaščito ali prestavitev. Morebitno začasno ali popolno zaporo prometa in potrebno signalizacijo izvede sam izvajalec v soglasju pristojnih organov. </t>
  </si>
  <si>
    <t>Opomba 3:</t>
  </si>
  <si>
    <t>Opomba 4:</t>
  </si>
  <si>
    <t>Zapora prometa in načrt začasne ureditve prometa med gradnjo ni predmet tega načrta</t>
  </si>
  <si>
    <t>* V postavki upoštevana vsa dodatna dela, nakladanje, prenosi in prevozi</t>
  </si>
  <si>
    <t>Doplačilo za obdelavo vidne površine cementnega betona pri izdelavi opažev</t>
  </si>
  <si>
    <t>* V postavki upoštevan izkop, nakladanje in odvoz na začasno deponijo</t>
  </si>
  <si>
    <t xml:space="preserve">popis del je usklajen s posebnimi tehničnimi pogoji - tehnična specifikacija za javne ceste 
TSC 09.000 : 2006
</t>
  </si>
  <si>
    <t xml:space="preserve">Vsa dela se morajo izvajati v skladu s tehničnim poročilom in načrti, po veljavnih standardih in smernicah. Vse eventualne sistemske rešitve ali spremembe ki bi nastale med gradnjo morajo biti podane s strani izvajalca in odobrene s strani strokovne službe investitorja. </t>
  </si>
  <si>
    <t>Ostala predela</t>
  </si>
  <si>
    <t>52 216</t>
  </si>
  <si>
    <t>Prevozi, razprostiranje in ureditev deponije materiala</t>
  </si>
  <si>
    <t>Skupaj prevozi, razprostiranje in ureditev deponije materiala</t>
  </si>
  <si>
    <t>53 154</t>
  </si>
  <si>
    <t>Dobava in vgraditev podložnega cementnega betona C16/20 v prerez do 0,15 m3/m2</t>
  </si>
  <si>
    <t xml:space="preserve">naročnik:   </t>
  </si>
  <si>
    <t>1.2.1</t>
  </si>
  <si>
    <t>Odstranitev grmovja na gosto porasli površini (nad 50 % pokritega tlorisa) - ročno</t>
  </si>
  <si>
    <t>12 114</t>
  </si>
  <si>
    <t>11 321</t>
  </si>
  <si>
    <t>Določitev in preverjanje položajev, višin in smeri pri gradnji objekta s površino do 200 m2</t>
  </si>
  <si>
    <t>12 151</t>
  </si>
  <si>
    <t>Posek in odstranitev drevesa z deblom premera 11 do 30 cm ter odstranitev vej</t>
  </si>
  <si>
    <t>Odstranitev grmovja, dreves, vej in panjev</t>
  </si>
  <si>
    <t>Pripravljalna dela:K temu štejemo dovoz, postavitev in pripravo vseh za izvajanje del potrebnih strojev, začasnih objektov, pomožnih mostov, pogonskih naprav, odrov, pribora, orodij, silosov,rezervoarjev za vodo, razsvetljave, telefona,vključno s kabli. S površin, ki so namenjene za
ureditev gradbišča je potrebno odstraniti humus in ravnati v smislu predpisov. Varnostno higienske tehnične ukrepe za preskrbovalne vode, za pogonske in higienske naprave je treba izvesti v skladu z ustreznimi predpisi in standardi. Gradbišče je potrebno označiti v smislu cestnoprometnih predpisov s potrebnimi znaki. Celotno gradbišče zavarovati z zaščitnimi ograjami višine min. 1,50 m za zaščito komunikacij.</t>
  </si>
  <si>
    <t>EUR</t>
  </si>
  <si>
    <t xml:space="preserve">Površinski izkop plodne zemljine – 1. kategorije – strojno z nakladanjem </t>
  </si>
  <si>
    <t xml:space="preserve">* V kvadraturo upoštevana površina temeljne pet. Koordinate podane v tlorisu podporne konstrukcije </t>
  </si>
  <si>
    <t>51 712</t>
  </si>
  <si>
    <t>53 317</t>
  </si>
  <si>
    <t>53 372</t>
  </si>
  <si>
    <t>59/2</t>
  </si>
  <si>
    <t>Hidroizolacije</t>
  </si>
  <si>
    <t>Skupaj hidroizolacije</t>
  </si>
  <si>
    <t>79 999</t>
  </si>
  <si>
    <t>21 114</t>
  </si>
  <si>
    <t>11 312</t>
  </si>
  <si>
    <t>Postavitev in zavarovanje profilov za zakoličbo objekta s površino nad 51 do 100 m2</t>
  </si>
  <si>
    <t>24 111</t>
  </si>
  <si>
    <t xml:space="preserve">* V postavki upoštevana dobava, prevoz, vgradnja in utrditev materiala. </t>
  </si>
  <si>
    <t>* V postavki upoštevana plodna zemljina iz izkopa vgradnja, prevoz in utrditev materiala</t>
  </si>
  <si>
    <t>25 151</t>
  </si>
  <si>
    <t>Doplačilo za zatravitev s semenom</t>
  </si>
  <si>
    <t>* V postavki upoštevano dobava in zasaditev</t>
  </si>
  <si>
    <t>25 122</t>
  </si>
  <si>
    <t>Humiziranje brežine z valjanjem, v debelini do 15 cm - strojno</t>
  </si>
  <si>
    <t>* Temelj podpornega zidu. V postavki upoštevana vsa dodatna dela, prenosi in prevozi</t>
  </si>
  <si>
    <t>* Podložni beton pod zidom. V postavki upoštevana vsa dodatna dela, prenosi in prevozi</t>
  </si>
  <si>
    <t>53 315</t>
  </si>
  <si>
    <t>Izdelava navidezne rege z valovito ploščo v sredini</t>
  </si>
  <si>
    <t>* Trikotna letev na obeh straneh zidu kot "oslabitev" zidu - med vsako kampado. V postavki upoštevana vsa dodatna dela, prenosi in prevozi</t>
  </si>
  <si>
    <t>52 314</t>
  </si>
  <si>
    <t>Dobava in postavitev mreže iz vlečene jeklene žice S 500-B, s premerom &gt; od 4 in &lt; od 12 mm, masa 4,1 do 6 kg/m2</t>
  </si>
  <si>
    <t>59 946</t>
  </si>
  <si>
    <t>Izdelava dilatacijske rege …………… po načrtu.</t>
  </si>
  <si>
    <t>59 983</t>
  </si>
  <si>
    <t>59 993</t>
  </si>
  <si>
    <t>Izdelava delovnega stika z nabrekajočim trakom ali profilom, brez izolacijskih trakov</t>
  </si>
  <si>
    <t>* Izdelava ločilne plasti iz trdnih penastih plošč, debeline 2cm (v postavko tudi všteto tesnilna masa na zasipani in nezasipani strani  po detajlu iz TSC-ja) - detalj "B". V postavki upoštevano tudi polnilo iz mreže,vsa dodatna dela, prenosi in prevozi</t>
  </si>
  <si>
    <t xml:space="preserve">PODPORNE KONSTRUKCIJE </t>
  </si>
  <si>
    <t>11 221</t>
  </si>
  <si>
    <t>1.3.3</t>
  </si>
  <si>
    <t>Začasni objekti</t>
  </si>
  <si>
    <t>Organizacija gradbišča – postavitev začasnih objektov</t>
  </si>
  <si>
    <t>13 311</t>
  </si>
  <si>
    <t>13 312</t>
  </si>
  <si>
    <t>Organizacija gradbišča – odstranitev začasnih objektov</t>
  </si>
  <si>
    <t>21 424</t>
  </si>
  <si>
    <t>Izkop vezljive zemljine/zrnate kamnine – 3. kategorije za gradbene jame za objekte, globine 1,1 do 2,0 m – strojno, planiranje dna ročno</t>
  </si>
  <si>
    <t>* Predviden strojni izkop. V postavki upoštevan izkop, nakladanje in odvoz na začasno deponijo</t>
  </si>
  <si>
    <t>* V postavki upoštevana dobava, prevoz, vgradnja in utrditev materiala za pod temelji, za podpornim zidom ter za zasipne stožce. Nasip mora imeti nosilnost 80Mpa, ter zbitost 98% (MPP)</t>
  </si>
  <si>
    <t>51 212</t>
  </si>
  <si>
    <t>51 322</t>
  </si>
  <si>
    <t>Izdelava podprtega opaža za ukrivljen zid, visok 2,1 do 4 m</t>
  </si>
  <si>
    <t>5.9/1</t>
  </si>
  <si>
    <t>Zaščita kovin proti koroziji</t>
  </si>
  <si>
    <t>59 354</t>
  </si>
  <si>
    <t>Zaščita z vročim cinkanjem v povprečni debelini 57 mikronov</t>
  </si>
  <si>
    <t>Skupaj zaščita proti koroziji</t>
  </si>
  <si>
    <t xml:space="preserve">* Izdelava "delovnega stika" z nabrekajočim trakom (med temeljom in steno ter steno in AB vencem). V postavki upoštevana vsa dodatna dela, prenosi in prevozi. </t>
  </si>
  <si>
    <t>Golek, marec 2021</t>
  </si>
  <si>
    <t>* Os nove regionalne ceste med profiloma P13  in P14</t>
  </si>
  <si>
    <r>
      <t>((0,90+1,10)/2)*16,50+((1,10+1,50)/2)*18,85+((1,50+1,15)/2)*12,74+1,15*1,20+</t>
    </r>
    <r>
      <rPr>
        <i/>
        <u/>
        <sz val="10"/>
        <rFont val="Arial"/>
        <family val="2"/>
        <charset val="238"/>
      </rPr>
      <t>7,50</t>
    </r>
  </si>
  <si>
    <r>
      <t>((11,50+19,23)/2)*16,50+((19,23+22,45)/2)*18,85+((22,45+17,50)/2)*12,74+17,50*1,20+</t>
    </r>
    <r>
      <rPr>
        <i/>
        <u/>
        <sz val="10"/>
        <rFont val="Arial"/>
        <family val="2"/>
        <charset val="238"/>
      </rPr>
      <t>100,00</t>
    </r>
  </si>
  <si>
    <r>
      <t>((9,00+15,60)/2)*16,50+((15,60+18,45)/2)*18,85+((18,45+24,00)/2)*12,74+24,00*1,20+</t>
    </r>
    <r>
      <rPr>
        <i/>
        <u/>
        <sz val="10"/>
        <rFont val="Arial"/>
        <family val="2"/>
        <charset val="238"/>
      </rPr>
      <t>80,00</t>
    </r>
  </si>
  <si>
    <r>
      <t>((1,00+1,50)/2)*16,50+((1,50+1,25)/2)*18,85+((1,25+1,15)/2)*12,74+1,15*1,20+</t>
    </r>
    <r>
      <rPr>
        <i/>
        <u/>
        <sz val="10"/>
        <rFont val="Arial"/>
        <family val="2"/>
        <charset val="238"/>
      </rPr>
      <t>22,00</t>
    </r>
  </si>
  <si>
    <r>
      <t>((6,00+6,30)/2)*16,50+((6,30+7,00)/2)*18,85+((7,00+7,70)/2)*12,74+7,70*1,20+</t>
    </r>
    <r>
      <rPr>
        <i/>
        <u/>
        <sz val="10"/>
        <rFont val="Arial"/>
        <family val="2"/>
        <charset val="238"/>
      </rPr>
      <t>42,00</t>
    </r>
  </si>
  <si>
    <t>(66,77+1021,84-903,08-317,71*0,15)*1,7</t>
  </si>
  <si>
    <t>51 211</t>
  </si>
  <si>
    <r>
      <t>0,30*(2,00*2)+</t>
    </r>
    <r>
      <rPr>
        <i/>
        <u/>
        <sz val="10"/>
        <rFont val="Arial"/>
        <family val="2"/>
      </rPr>
      <t>0,20</t>
    </r>
  </si>
  <si>
    <r>
      <t>((1,80+12,70)*2)*0,30+2,00*0,30*2+(12,92*2)*0,35+2,40*0,35*2+(24,89*2)*0,40+2,85*0,40*4+</t>
    </r>
    <r>
      <rPr>
        <i/>
        <u/>
        <sz val="10"/>
        <rFont val="Arial"/>
        <family val="2"/>
        <charset val="238"/>
      </rPr>
      <t>7,00</t>
    </r>
  </si>
  <si>
    <t>51 321</t>
  </si>
  <si>
    <t>Izdelava podprtega opaža za raven zid, visok 2,1 do 4 m</t>
  </si>
  <si>
    <t>Izdelava podprtega opaža za ravne temelje</t>
  </si>
  <si>
    <r>
      <t>((1,80+12,68)*2)*2,80+2*12,92*3,45+2*3,97*9,14+2*11,17*4,47+2*((4,47+3,37)/2)*4,55+((0,40+0,30)/2)*3,77+2,80*0,30+</t>
    </r>
    <r>
      <rPr>
        <i/>
        <u/>
        <sz val="10"/>
        <rFont val="Arial"/>
        <family val="2"/>
        <charset val="238"/>
      </rPr>
      <t>40,00</t>
    </r>
  </si>
  <si>
    <r>
      <t>2*2,00*2,80+</t>
    </r>
    <r>
      <rPr>
        <i/>
        <u/>
        <sz val="10"/>
        <rFont val="Arial"/>
        <family val="2"/>
        <charset val="238"/>
      </rPr>
      <t>1,50</t>
    </r>
  </si>
  <si>
    <r>
      <t>(0,15+0,30+0,30)*54,31+2*0,45*0,30+</t>
    </r>
    <r>
      <rPr>
        <i/>
        <u/>
        <sz val="10"/>
        <rFont val="Arial"/>
        <family val="2"/>
        <charset val="238"/>
      </rPr>
      <t>5,00</t>
    </r>
  </si>
  <si>
    <r>
      <t>0,30*54,31+2*0,45*0,30+((1,75+3,50)/2)*54,31+</t>
    </r>
    <r>
      <rPr>
        <i/>
        <u/>
        <sz val="10"/>
        <rFont val="Arial"/>
        <family val="2"/>
        <charset val="238"/>
      </rPr>
      <t>17,00</t>
    </r>
  </si>
  <si>
    <t>51 351</t>
  </si>
  <si>
    <t>Doplačilo za izdelavo opaža za poševen zid</t>
  </si>
  <si>
    <t>12,92*3,45+3,97*9,14+11,17*4,47+((4,47+3,37)/2)*4,55</t>
  </si>
  <si>
    <r>
      <t>2,20*16,60+2,60*12,92+3,05*24,89+</t>
    </r>
    <r>
      <rPr>
        <i/>
        <u/>
        <sz val="10"/>
        <rFont val="Arial"/>
        <family val="2"/>
        <charset val="238"/>
      </rPr>
      <t>17,00</t>
    </r>
  </si>
  <si>
    <r>
      <t>2,20*16,60*0,10+2,60*12,92*0,10+3,05*24,89*0,10+((0,50*0,50)/2)*3,05+((0,7*0,57)/2)*2,60+((0,70*0,70)/2)*2,20+</t>
    </r>
    <r>
      <rPr>
        <i/>
        <u/>
        <sz val="10"/>
        <rFont val="Arial"/>
        <family val="2"/>
        <charset val="238"/>
      </rPr>
      <t>2,00</t>
    </r>
  </si>
  <si>
    <r>
      <t>2,20*16,50*0,30+2,40*12,92*0,35+2,85*0,40*24,89+</t>
    </r>
    <r>
      <rPr>
        <i/>
        <u/>
        <sz val="10"/>
        <rFont val="Arial"/>
        <family val="2"/>
        <charset val="238"/>
      </rPr>
      <t>7,00</t>
    </r>
  </si>
  <si>
    <r>
      <t>2,80*16,50*0,30+3,45*12,92*((0,35+0,30)/2)+((0,30+0,40)/2)*3,97*9,14+((0,30+0,40)/2)*4,47*15,75+</t>
    </r>
    <r>
      <rPr>
        <i/>
        <u/>
        <sz val="10"/>
        <rFont val="Arial"/>
        <family val="2"/>
        <charset val="238"/>
      </rPr>
      <t>10,00</t>
    </r>
  </si>
  <si>
    <r>
      <t>0,30*0,45*54,31</t>
    </r>
    <r>
      <rPr>
        <i/>
        <u/>
        <sz val="10"/>
        <rFont val="Arial"/>
        <family val="2"/>
        <charset val="238"/>
      </rPr>
      <t>+1,00</t>
    </r>
  </si>
  <si>
    <t>55,00*2</t>
  </si>
  <si>
    <t>42 133</t>
  </si>
  <si>
    <t>* V postavki upoštevana vsa dodatna dela,   dobava, prenosi in prevozi. Upoštevano je tudi dobava betona za betonsko posteljico in izdelava betonske posteljice</t>
  </si>
  <si>
    <t>42 313</t>
  </si>
  <si>
    <t>Zasip cevne drenaže z zmesjo kamnitih zrn, obvito z geosintetikom, z 0,41 do 0,8 m3/m1, po načrtu</t>
  </si>
  <si>
    <t xml:space="preserve">* V postavki upoštevana vsa dodatna dela,   dobava, prenosi in prevozi. </t>
  </si>
  <si>
    <t>42 999</t>
  </si>
  <si>
    <t xml:space="preserve">Izdelava priključka na novi jašek meteorne kanalizacije. V postavki upoštevao izdelava dveh priključkov, cca. 3m cevi premera 10cm, izkop in zasip. </t>
  </si>
  <si>
    <t>Izdelava vzdolžne in prečne drenaže, globoke do 4,0 m, na podložni plasti iz cementnega betona, debeline 10 cm, z gibljivimi plastičnimi cevmi premera 10 cm</t>
  </si>
  <si>
    <t>42 322</t>
  </si>
  <si>
    <t>Doplačilo za izdelavo vzdolžne in prečne drenaže, globoke 2,1 do 4 m</t>
  </si>
  <si>
    <t>Izdelava in priprava za vgraditev nosilne konstrukcije zaščitne ograje na objektu iz jeklenih cevi s pravokotnim prerezom (po načrtu)</t>
  </si>
  <si>
    <t>Komunalni vodi: potek in specifikacija komunalnih vodov je obdelano v projektu ceste, morebitne prestavitve obstoječih komunalnih kateri bodo potekali v območju podpornega zidu je potrebno uskladiti s pristojnimi komunalnimi službami. Izvajalec mora najprej proučiti karto komunalnih vodov in morebitne prestavitve le-teh naročiti pri pristojnih službah.</t>
  </si>
  <si>
    <t>Postavitev in zavarovanje prečnega profila ostale javne ceste v ravninskem terenu</t>
  </si>
  <si>
    <t>* Temelji zidu. Beton mora zagotavljati kakovost PV-II, XD1, XF1, Dmax=16. V postavki upoštevana vsa dodatna dela, prenosi in prevozi</t>
  </si>
  <si>
    <t>* Stene zidov. Beton mora zagotavljati kakovost PV-II, XD1, XF3, Dmax=16. V postavki upoštevana vsa dodatna dela, prenosi in prevozi</t>
  </si>
  <si>
    <t>* Robni venec zidu. Beton mora zagotavljati kakovost PV-II, XD3, XF4, Dmax=16. V postavki upoštevana vsa dodatna dela, prenosi in prevozi</t>
  </si>
  <si>
    <t>* Ograja na zidu. V postavko všteta dobava ograje, pritrjevanje jeklenih cevi na AB venec, montaža in dobava mrežaste ograje (npr. bekaert), vsa pomožna dela, prenosi in prevozi. V postavki ni upoštevana zaščita ograje proti koroziji</t>
  </si>
  <si>
    <t xml:space="preserve">* V postavko vsa pomožna dela, prenosi in prevozi. Cinka se stebričke in pritditveno ploščico. </t>
  </si>
  <si>
    <t>Dobava in vgraditev ojačenega cementnega betona C30/37 v robne vence na podpornih ali opornih konstrukcijah</t>
  </si>
  <si>
    <t>Dobava in vgraditev ojačenega cementnega betona C25/30 v podporne stene</t>
  </si>
  <si>
    <t>Izdelava podprtega opaža robnega venca opornem in podpornem objektu</t>
  </si>
  <si>
    <t>Izdelava podprtega opaža za ukrivljene temelje</t>
  </si>
  <si>
    <t>Vgraditev nasipa iz vezljive zemljine - 3. kategorije</t>
  </si>
  <si>
    <t>Dobava in postavitev rebrastih žic iz visokovrednega naravno trdega jekla S 500-B  s premerom 14 mm in večjim, za srednje zahtevno ojačitev</t>
  </si>
  <si>
    <t xml:space="preserve">OBČINA KRŠKO, CKŽ 14, 8270 KRŠKO </t>
  </si>
  <si>
    <t>STOLOVNIK</t>
  </si>
  <si>
    <t>REKONSTRUKCIJA CESTE (LC 191071) NA RIBNIK IN UREDITEV VEČNAMENSKE POTI STOLOVNIK - BRESTANICA</t>
  </si>
  <si>
    <t>Nepredvidena dela - 3%  vseh del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</si>
</sst>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quot;SIT&quot;_-;\-* #,##0.00\ &quot;SIT&quot;_-;_-* &quot;-&quot;??\ &quot;SIT&quot;_-;_-@_-"/>
    <numFmt numFmtId="165" formatCode="#,##0.00\ [$€-1]"/>
    <numFmt numFmtId="166" formatCode="#,##0\ [$€-1]"/>
    <numFmt numFmtId="167" formatCode="0.0"/>
    <numFmt numFmtId="168" formatCode="#,##0.0"/>
    <numFmt numFmtId="169" formatCode="#,##0.000000000"/>
  </numFmts>
  <fonts count="50">
    <font>
      <b/>
      <sz val="12"/>
      <color indexed="8"/>
      <name val="SSPalatino"/>
      <charset val="238"/>
    </font>
    <font>
      <sz val="10"/>
      <name val="Arial"/>
      <family val="2"/>
      <charset val="238"/>
    </font>
    <font>
      <b/>
      <sz val="10"/>
      <name val="Arial"/>
      <family val="2"/>
    </font>
    <font>
      <sz val="10"/>
      <name val="Arial"/>
      <family val="2"/>
    </font>
    <font>
      <b/>
      <sz val="12"/>
      <color indexed="8"/>
      <name val="SSPalatino"/>
      <charset val="238"/>
    </font>
    <font>
      <sz val="12"/>
      <name val="Arial"/>
      <family val="2"/>
    </font>
    <font>
      <b/>
      <sz val="12"/>
      <name val="Arial"/>
      <family val="2"/>
    </font>
    <font>
      <b/>
      <sz val="10"/>
      <name val="Arial"/>
      <family val="2"/>
      <charset val="238"/>
    </font>
    <font>
      <b/>
      <sz val="12"/>
      <color indexed="8"/>
      <name val="Arial"/>
      <family val="2"/>
    </font>
    <font>
      <b/>
      <sz val="12"/>
      <color indexed="11"/>
      <name val="Arial"/>
      <family val="2"/>
    </font>
    <font>
      <b/>
      <sz val="12"/>
      <color indexed="40"/>
      <name val="Arial"/>
      <family val="2"/>
    </font>
    <font>
      <b/>
      <sz val="12"/>
      <color indexed="61"/>
      <name val="Arial"/>
      <family val="2"/>
    </font>
    <font>
      <b/>
      <sz val="14"/>
      <name val="Arial"/>
      <family val="2"/>
    </font>
    <font>
      <b/>
      <sz val="12"/>
      <color indexed="8"/>
      <name val="Arial"/>
      <family val="2"/>
      <charset val="238"/>
    </font>
    <font>
      <b/>
      <sz val="12"/>
      <name val="Arial"/>
      <family val="2"/>
      <charset val="238"/>
    </font>
    <font>
      <b/>
      <sz val="10"/>
      <color indexed="8"/>
      <name val="Arial"/>
      <family val="2"/>
    </font>
    <font>
      <b/>
      <sz val="12"/>
      <name val="Arial CE"/>
      <charset val="238"/>
    </font>
    <font>
      <sz val="10"/>
      <color indexed="10"/>
      <name val="Arial"/>
      <family val="2"/>
    </font>
    <font>
      <b/>
      <sz val="12"/>
      <name val="SSPalatino"/>
      <charset val="238"/>
    </font>
    <font>
      <sz val="10"/>
      <color indexed="8"/>
      <name val="Arial"/>
      <family val="2"/>
      <charset val="238"/>
    </font>
    <font>
      <sz val="10"/>
      <color indexed="8"/>
      <name val="MS Sans Serif"/>
      <family val="2"/>
      <charset val="238"/>
    </font>
    <font>
      <sz val="12"/>
      <name val="Arial"/>
      <family val="2"/>
      <charset val="238"/>
    </font>
    <font>
      <sz val="10"/>
      <name val="Arial CE"/>
      <family val="2"/>
      <charset val="238"/>
    </font>
    <font>
      <b/>
      <sz val="8"/>
      <color indexed="11"/>
      <name val="Arial"/>
      <family val="2"/>
    </font>
    <font>
      <b/>
      <sz val="8"/>
      <color indexed="40"/>
      <name val="Arial"/>
      <family val="2"/>
    </font>
    <font>
      <b/>
      <sz val="8"/>
      <color indexed="8"/>
      <name val="Arial"/>
      <family val="2"/>
    </font>
    <font>
      <b/>
      <sz val="8"/>
      <color indexed="61"/>
      <name val="Arial"/>
      <family val="2"/>
    </font>
    <font>
      <sz val="8"/>
      <name val="Arial"/>
      <family val="2"/>
    </font>
    <font>
      <sz val="8"/>
      <name val="Arial"/>
      <family val="2"/>
      <charset val="238"/>
    </font>
    <font>
      <sz val="8"/>
      <color indexed="8"/>
      <name val="Arial"/>
      <family val="2"/>
    </font>
    <font>
      <sz val="10"/>
      <name val="Arial CE"/>
      <charset val="238"/>
    </font>
    <font>
      <i/>
      <sz val="10"/>
      <name val="Arial"/>
      <family val="2"/>
      <charset val="238"/>
    </font>
    <font>
      <vertAlign val="superscript"/>
      <sz val="10"/>
      <name val="Arial"/>
      <family val="2"/>
      <charset val="238"/>
    </font>
    <font>
      <sz val="11"/>
      <name val="Arial"/>
      <family val="2"/>
      <charset val="238"/>
    </font>
    <font>
      <sz val="12"/>
      <color indexed="8"/>
      <name val="Arial"/>
      <family val="2"/>
      <charset val="238"/>
    </font>
    <font>
      <sz val="12"/>
      <color indexed="11"/>
      <name val="Arial"/>
      <family val="2"/>
      <charset val="238"/>
    </font>
    <font>
      <sz val="12"/>
      <color indexed="40"/>
      <name val="Arial"/>
      <family val="2"/>
      <charset val="238"/>
    </font>
    <font>
      <sz val="12"/>
      <color indexed="61"/>
      <name val="Arial"/>
      <family val="2"/>
      <charset val="238"/>
    </font>
    <font>
      <b/>
      <sz val="14"/>
      <color indexed="8"/>
      <name val="Arial"/>
      <family val="2"/>
    </font>
    <font>
      <b/>
      <sz val="14"/>
      <color indexed="11"/>
      <name val="Arial"/>
      <family val="2"/>
    </font>
    <font>
      <b/>
      <sz val="14"/>
      <color indexed="40"/>
      <name val="Arial"/>
      <family val="2"/>
    </font>
    <font>
      <b/>
      <sz val="14"/>
      <color indexed="61"/>
      <name val="Arial"/>
      <family val="2"/>
    </font>
    <font>
      <sz val="14"/>
      <name val="Arial"/>
      <family val="2"/>
    </font>
    <font>
      <sz val="14"/>
      <name val="Arial CE"/>
      <charset val="238"/>
    </font>
    <font>
      <b/>
      <sz val="10"/>
      <name val="Times New Roman"/>
      <family val="1"/>
      <charset val="238"/>
    </font>
    <font>
      <b/>
      <sz val="8"/>
      <name val="SSPalatino"/>
      <charset val="238"/>
    </font>
    <font>
      <b/>
      <sz val="8"/>
      <name val="Arial"/>
      <family val="2"/>
    </font>
    <font>
      <b/>
      <sz val="8"/>
      <color rgb="FFFF0000"/>
      <name val="Arial"/>
      <family val="2"/>
    </font>
    <font>
      <i/>
      <u/>
      <sz val="10"/>
      <name val="Arial"/>
      <family val="2"/>
    </font>
    <font>
      <i/>
      <u/>
      <sz val="10"/>
      <name val="Arial"/>
      <family val="2"/>
      <charset val="238"/>
    </font>
  </fonts>
  <fills count="3">
    <fill>
      <patternFill patternType="none"/>
    </fill>
    <fill>
      <patternFill patternType="gray125"/>
    </fill>
    <fill>
      <patternFill patternType="solid">
        <fgColor indexed="1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top/>
      <bottom style="thin">
        <color indexed="64"/>
      </bottom>
      <diagonal/>
    </border>
  </borders>
  <cellStyleXfs count="6">
    <xf numFmtId="0" fontId="0" fillId="0" borderId="0" applyFill="0" applyBorder="0" applyProtection="0"/>
    <xf numFmtId="0" fontId="4" fillId="0" borderId="0"/>
    <xf numFmtId="0" fontId="1" fillId="0" borderId="0"/>
    <xf numFmtId="0" fontId="1" fillId="0" borderId="0"/>
    <xf numFmtId="0" fontId="20" fillId="0" borderId="0"/>
    <xf numFmtId="164" fontId="4" fillId="0" borderId="0" applyFont="0" applyFill="0" applyBorder="0" applyAlignment="0" applyProtection="0"/>
  </cellStyleXfs>
  <cellXfs count="213">
    <xf numFmtId="0" fontId="0" fillId="0" borderId="0" xfId="0"/>
    <xf numFmtId="49" fontId="2" fillId="0" borderId="0" xfId="2" applyNumberFormat="1" applyFont="1" applyFill="1" applyAlignment="1">
      <alignment horizontal="left" vertical="top" wrapText="1"/>
    </xf>
    <xf numFmtId="4" fontId="3" fillId="0" borderId="0" xfId="2" applyNumberFormat="1" applyFont="1" applyFill="1" applyAlignment="1">
      <alignment horizontal="left" vertical="top" wrapText="1"/>
    </xf>
    <xf numFmtId="4" fontId="3" fillId="0" borderId="0" xfId="2" applyNumberFormat="1" applyFont="1" applyFill="1"/>
    <xf numFmtId="166" fontId="3" fillId="0" borderId="0" xfId="2" applyNumberFormat="1" applyFont="1" applyFill="1"/>
    <xf numFmtId="165" fontId="1" fillId="0" borderId="0" xfId="2" applyNumberFormat="1" applyFont="1" applyFill="1"/>
    <xf numFmtId="0" fontId="8" fillId="0" borderId="0" xfId="2" applyFont="1" applyFill="1"/>
    <xf numFmtId="0" fontId="9" fillId="0" borderId="0" xfId="2" applyFont="1" applyFill="1"/>
    <xf numFmtId="0" fontId="10" fillId="0" borderId="0" xfId="2" applyFont="1" applyFill="1"/>
    <xf numFmtId="0" fontId="11" fillId="0" borderId="0" xfId="2" applyFont="1" applyFill="1"/>
    <xf numFmtId="165" fontId="3" fillId="0" borderId="0" xfId="2" applyNumberFormat="1" applyFont="1" applyFill="1"/>
    <xf numFmtId="4" fontId="12" fillId="0" borderId="0" xfId="2" applyNumberFormat="1" applyFont="1" applyFill="1"/>
    <xf numFmtId="4" fontId="2" fillId="0" borderId="0" xfId="2" applyNumberFormat="1" applyFont="1" applyFill="1"/>
    <xf numFmtId="166" fontId="2" fillId="0" borderId="0" xfId="2" applyNumberFormat="1" applyFont="1" applyFill="1"/>
    <xf numFmtId="165" fontId="7" fillId="0" borderId="0" xfId="2" applyNumberFormat="1" applyFont="1" applyFill="1"/>
    <xf numFmtId="165" fontId="2" fillId="0" borderId="0" xfId="2" applyNumberFormat="1" applyFont="1" applyFill="1"/>
    <xf numFmtId="49" fontId="13" fillId="0" borderId="0" xfId="1" applyNumberFormat="1" applyFont="1" applyFill="1"/>
    <xf numFmtId="0" fontId="6" fillId="0" borderId="0" xfId="1" applyFont="1" applyFill="1"/>
    <xf numFmtId="4" fontId="6" fillId="0" borderId="0" xfId="1" applyNumberFormat="1" applyFont="1" applyFill="1"/>
    <xf numFmtId="0" fontId="8" fillId="0" borderId="0" xfId="1" applyFont="1" applyFill="1"/>
    <xf numFmtId="166" fontId="6" fillId="0" borderId="0" xfId="1" applyNumberFormat="1" applyFont="1" applyFill="1"/>
    <xf numFmtId="165" fontId="14" fillId="0" borderId="0" xfId="1" applyNumberFormat="1" applyFont="1" applyFill="1"/>
    <xf numFmtId="0" fontId="9" fillId="0" borderId="0" xfId="1" applyFont="1" applyFill="1"/>
    <xf numFmtId="0" fontId="10" fillId="0" borderId="0" xfId="1" applyFont="1" applyFill="1"/>
    <xf numFmtId="0" fontId="11" fillId="0" borderId="0" xfId="1" applyFont="1" applyFill="1"/>
    <xf numFmtId="165" fontId="6" fillId="0" borderId="0" xfId="1" applyNumberFormat="1" applyFont="1" applyFill="1"/>
    <xf numFmtId="49" fontId="15" fillId="0" borderId="0" xfId="1" applyNumberFormat="1" applyFont="1" applyFill="1"/>
    <xf numFmtId="49" fontId="6" fillId="0" borderId="0" xfId="2" applyNumberFormat="1" applyFont="1" applyFill="1" applyAlignment="1">
      <alignment horizontal="left" vertical="top" wrapText="1"/>
    </xf>
    <xf numFmtId="4" fontId="6" fillId="0" borderId="0" xfId="2" applyNumberFormat="1" applyFont="1" applyFill="1" applyAlignment="1">
      <alignment horizontal="left" vertical="top" wrapText="1"/>
    </xf>
    <xf numFmtId="4" fontId="6" fillId="0" borderId="0" xfId="2" applyNumberFormat="1" applyFont="1" applyFill="1"/>
    <xf numFmtId="166" fontId="6" fillId="0" borderId="0" xfId="2" applyNumberFormat="1" applyFont="1" applyFill="1"/>
    <xf numFmtId="165" fontId="14" fillId="0" borderId="1" xfId="2" applyNumberFormat="1" applyFont="1" applyFill="1" applyBorder="1"/>
    <xf numFmtId="0" fontId="16" fillId="0" borderId="0" xfId="0" applyFont="1" applyFill="1"/>
    <xf numFmtId="165" fontId="8" fillId="0" borderId="0" xfId="1" applyNumberFormat="1" applyFont="1" applyFill="1"/>
    <xf numFmtId="165" fontId="6" fillId="0" borderId="0" xfId="2" applyNumberFormat="1" applyFont="1" applyFill="1"/>
    <xf numFmtId="165" fontId="8" fillId="0" borderId="0" xfId="2" applyNumberFormat="1" applyFont="1" applyFill="1"/>
    <xf numFmtId="165" fontId="14" fillId="0" borderId="0" xfId="2" applyNumberFormat="1" applyFont="1" applyFill="1"/>
    <xf numFmtId="4" fontId="6" fillId="0" borderId="2" xfId="2" applyNumberFormat="1" applyFont="1" applyFill="1" applyBorder="1" applyAlignment="1">
      <alignment horizontal="left" vertical="top" wrapText="1"/>
    </xf>
    <xf numFmtId="4" fontId="6" fillId="0" borderId="3" xfId="2" applyNumberFormat="1" applyFont="1" applyFill="1" applyBorder="1" applyAlignment="1">
      <alignment horizontal="left" vertical="top" wrapText="1"/>
    </xf>
    <xf numFmtId="4" fontId="6" fillId="0" borderId="3" xfId="2" applyNumberFormat="1" applyFont="1" applyFill="1" applyBorder="1"/>
    <xf numFmtId="166" fontId="6" fillId="0" borderId="3" xfId="2" applyNumberFormat="1" applyFont="1" applyFill="1" applyBorder="1"/>
    <xf numFmtId="165" fontId="14" fillId="0" borderId="4" xfId="2" applyNumberFormat="1" applyFont="1" applyFill="1" applyBorder="1"/>
    <xf numFmtId="165" fontId="10" fillId="0" borderId="0" xfId="2" applyNumberFormat="1" applyFont="1" applyFill="1"/>
    <xf numFmtId="2" fontId="8" fillId="0" borderId="0" xfId="2" applyNumberFormat="1" applyFont="1" applyFill="1"/>
    <xf numFmtId="165" fontId="6" fillId="0" borderId="5" xfId="2" applyNumberFormat="1" applyFont="1" applyFill="1" applyBorder="1"/>
    <xf numFmtId="0" fontId="8" fillId="2" borderId="0" xfId="2" applyFont="1" applyFill="1"/>
    <xf numFmtId="0" fontId="9" fillId="2" borderId="0" xfId="2" applyFont="1" applyFill="1"/>
    <xf numFmtId="0" fontId="10" fillId="2" borderId="0" xfId="2" applyFont="1" applyFill="1"/>
    <xf numFmtId="0" fontId="11" fillId="2" borderId="0" xfId="2" applyFont="1" applyFill="1"/>
    <xf numFmtId="4" fontId="17" fillId="2" borderId="0" xfId="2" applyNumberFormat="1" applyFont="1" applyFill="1" applyAlignment="1">
      <alignment horizontal="left" vertical="top" wrapText="1"/>
    </xf>
    <xf numFmtId="165" fontId="3" fillId="2" borderId="0" xfId="2" applyNumberFormat="1" applyFont="1" applyFill="1"/>
    <xf numFmtId="166" fontId="3" fillId="0" borderId="0" xfId="2" applyNumberFormat="1" applyFont="1" applyFill="1" applyAlignment="1">
      <alignment horizontal="left" vertical="top" wrapText="1"/>
    </xf>
    <xf numFmtId="0" fontId="1" fillId="2" borderId="0" xfId="2" applyFont="1" applyFill="1"/>
    <xf numFmtId="0" fontId="1" fillId="2" borderId="0" xfId="2" applyNumberFormat="1" applyFont="1" applyFill="1" applyAlignment="1">
      <alignment vertical="top" wrapText="1"/>
    </xf>
    <xf numFmtId="4" fontId="3" fillId="2" borderId="0" xfId="2" applyNumberFormat="1" applyFont="1" applyFill="1" applyAlignment="1">
      <alignment horizontal="left" vertical="top" wrapText="1"/>
    </xf>
    <xf numFmtId="166" fontId="17" fillId="0" borderId="0" xfId="2" applyNumberFormat="1" applyFont="1" applyFill="1" applyAlignment="1">
      <alignment horizontal="left" vertical="top" wrapText="1"/>
    </xf>
    <xf numFmtId="0" fontId="19" fillId="2" borderId="0" xfId="2" applyFont="1" applyFill="1" applyAlignment="1">
      <alignment horizontal="left" vertical="top" wrapText="1"/>
    </xf>
    <xf numFmtId="166" fontId="3" fillId="2" borderId="0" xfId="2" applyNumberFormat="1" applyFont="1" applyFill="1" applyAlignment="1">
      <alignment horizontal="left" vertical="top" wrapText="1"/>
    </xf>
    <xf numFmtId="0" fontId="19" fillId="0" borderId="0" xfId="2" applyFont="1" applyFill="1" applyAlignment="1">
      <alignment horizontal="left" vertical="top" wrapText="1"/>
    </xf>
    <xf numFmtId="4" fontId="7" fillId="0" borderId="0" xfId="2" applyNumberFormat="1" applyFont="1" applyFill="1" applyAlignment="1">
      <alignment horizontal="left" vertical="top" wrapText="1"/>
    </xf>
    <xf numFmtId="0" fontId="1" fillId="0" borderId="0" xfId="2" applyFont="1" applyFill="1" applyAlignment="1">
      <alignment vertical="top"/>
    </xf>
    <xf numFmtId="4" fontId="3" fillId="0" borderId="0" xfId="2" applyNumberFormat="1" applyFont="1" applyAlignment="1">
      <alignment horizontal="left" vertical="top" wrapText="1"/>
    </xf>
    <xf numFmtId="0" fontId="19" fillId="0" borderId="0" xfId="2" applyFont="1" applyAlignment="1">
      <alignment horizontal="left" vertical="top" wrapText="1"/>
    </xf>
    <xf numFmtId="4" fontId="17" fillId="0" borderId="0" xfId="2" applyNumberFormat="1" applyFont="1" applyFill="1" applyAlignment="1">
      <alignment horizontal="left" vertical="top" wrapText="1"/>
    </xf>
    <xf numFmtId="0" fontId="15" fillId="0" borderId="4" xfId="4" applyFont="1" applyFill="1" applyBorder="1" applyAlignment="1">
      <alignment horizontal="center" vertical="center"/>
    </xf>
    <xf numFmtId="0" fontId="15" fillId="0" borderId="4" xfId="4" applyFont="1" applyFill="1" applyBorder="1" applyAlignment="1">
      <alignment horizontal="center" vertical="center" wrapText="1"/>
    </xf>
    <xf numFmtId="167" fontId="2" fillId="0" borderId="4" xfId="4" applyNumberFormat="1" applyFont="1" applyFill="1" applyBorder="1" applyAlignment="1">
      <alignment horizontal="center" vertical="center"/>
    </xf>
    <xf numFmtId="164" fontId="15" fillId="0" borderId="4" xfId="5" applyFont="1" applyFill="1" applyBorder="1" applyAlignment="1">
      <alignment horizontal="center" vertical="center"/>
    </xf>
    <xf numFmtId="164" fontId="2" fillId="0" borderId="4" xfId="5" applyFont="1" applyFill="1" applyBorder="1" applyAlignment="1">
      <alignment horizontal="center" vertical="center"/>
    </xf>
    <xf numFmtId="0" fontId="3" fillId="0" borderId="0" xfId="0" applyFont="1" applyFill="1"/>
    <xf numFmtId="49" fontId="8" fillId="0" borderId="0" xfId="1" applyNumberFormat="1" applyFont="1" applyFill="1"/>
    <xf numFmtId="4" fontId="5" fillId="0" borderId="0" xfId="2" applyNumberFormat="1" applyFont="1" applyFill="1" applyAlignment="1">
      <alignment horizontal="left" vertical="top" wrapText="1"/>
    </xf>
    <xf numFmtId="4" fontId="5" fillId="0" borderId="0" xfId="2" applyNumberFormat="1" applyFont="1" applyFill="1"/>
    <xf numFmtId="166" fontId="5" fillId="0" borderId="0" xfId="2" applyNumberFormat="1" applyFont="1" applyFill="1"/>
    <xf numFmtId="165" fontId="21" fillId="0" borderId="0" xfId="2" applyNumberFormat="1" applyFont="1" applyFill="1"/>
    <xf numFmtId="165" fontId="5" fillId="0" borderId="0" xfId="2" applyNumberFormat="1" applyFont="1" applyFill="1"/>
    <xf numFmtId="0" fontId="22" fillId="0" borderId="0" xfId="0" applyFont="1" applyFill="1" applyBorder="1" applyAlignment="1">
      <alignment horizontal="right"/>
    </xf>
    <xf numFmtId="0" fontId="22" fillId="0" borderId="0" xfId="0" applyFont="1" applyFill="1" applyBorder="1" applyAlignment="1">
      <alignment horizontal="center"/>
    </xf>
    <xf numFmtId="4" fontId="22" fillId="0" borderId="0" xfId="0" applyNumberFormat="1" applyFont="1" applyFill="1" applyBorder="1" applyAlignment="1" applyProtection="1">
      <alignment horizontal="right"/>
      <protection locked="0"/>
    </xf>
    <xf numFmtId="4" fontId="22" fillId="0" borderId="0" xfId="0" applyNumberFormat="1" applyFont="1" applyFill="1" applyBorder="1" applyAlignment="1">
      <alignment horizontal="right"/>
    </xf>
    <xf numFmtId="0" fontId="3" fillId="0" borderId="0" xfId="1" applyFont="1" applyFill="1" applyAlignment="1">
      <alignment wrapText="1"/>
    </xf>
    <xf numFmtId="0" fontId="3" fillId="0" borderId="0" xfId="1" applyFont="1" applyFill="1" applyAlignment="1">
      <alignment horizontal="center" wrapText="1"/>
    </xf>
    <xf numFmtId="168" fontId="3" fillId="0" borderId="0" xfId="2" applyNumberFormat="1" applyFont="1" applyFill="1" applyBorder="1"/>
    <xf numFmtId="165" fontId="3" fillId="0" borderId="0" xfId="2" applyNumberFormat="1" applyFont="1" applyFill="1" applyBorder="1" applyProtection="1">
      <protection locked="0"/>
    </xf>
    <xf numFmtId="0" fontId="23" fillId="0" borderId="0" xfId="1" applyFont="1" applyFill="1"/>
    <xf numFmtId="0" fontId="24" fillId="0" borderId="0" xfId="1" applyFont="1" applyFill="1"/>
    <xf numFmtId="0" fontId="25" fillId="0" borderId="0" xfId="1" applyFont="1" applyFill="1"/>
    <xf numFmtId="0" fontId="26" fillId="0" borderId="0" xfId="1" applyFont="1" applyFill="1"/>
    <xf numFmtId="49" fontId="25" fillId="0" borderId="0" xfId="1" applyNumberFormat="1" applyFont="1" applyFill="1"/>
    <xf numFmtId="0" fontId="3" fillId="0" borderId="0" xfId="2" applyFont="1" applyFill="1" applyAlignment="1">
      <alignment horizontal="left" vertical="top" wrapText="1"/>
    </xf>
    <xf numFmtId="4" fontId="27" fillId="0" borderId="0" xfId="2" applyNumberFormat="1" applyFont="1" applyFill="1"/>
    <xf numFmtId="166" fontId="27" fillId="0" borderId="0" xfId="2" applyNumberFormat="1" applyFont="1" applyFill="1" applyProtection="1">
      <protection locked="0"/>
    </xf>
    <xf numFmtId="165" fontId="28" fillId="0" borderId="0" xfId="2" applyNumberFormat="1" applyFont="1" applyFill="1"/>
    <xf numFmtId="0" fontId="29" fillId="0" borderId="0" xfId="1" applyFont="1" applyFill="1"/>
    <xf numFmtId="165" fontId="27" fillId="0" borderId="0" xfId="2" applyNumberFormat="1" applyFont="1" applyFill="1"/>
    <xf numFmtId="166" fontId="3" fillId="0" borderId="0" xfId="2" applyNumberFormat="1" applyFont="1" applyFill="1" applyProtection="1">
      <protection locked="0"/>
    </xf>
    <xf numFmtId="4" fontId="30" fillId="0" borderId="0" xfId="2" applyNumberFormat="1" applyFont="1" applyFill="1"/>
    <xf numFmtId="4" fontId="30" fillId="2" borderId="0" xfId="2" applyNumberFormat="1" applyFont="1" applyFill="1"/>
    <xf numFmtId="0" fontId="10" fillId="2" borderId="0" xfId="1" applyFont="1" applyFill="1"/>
    <xf numFmtId="0" fontId="8" fillId="2" borderId="0" xfId="1" applyFont="1" applyFill="1"/>
    <xf numFmtId="0" fontId="11" fillId="2" borderId="0" xfId="1" applyFont="1" applyFill="1"/>
    <xf numFmtId="0" fontId="31" fillId="0" borderId="0" xfId="2" applyFont="1" applyFill="1" applyAlignment="1">
      <alignment horizontal="left" vertical="top" wrapText="1"/>
    </xf>
    <xf numFmtId="0" fontId="8" fillId="0" borderId="0" xfId="1" applyFont="1"/>
    <xf numFmtId="0" fontId="6" fillId="0" borderId="0" xfId="2" applyFont="1" applyFill="1" applyAlignment="1">
      <alignment horizontal="left" vertical="top" wrapText="1"/>
    </xf>
    <xf numFmtId="166" fontId="6" fillId="0" borderId="0" xfId="2" applyNumberFormat="1" applyFont="1" applyFill="1" applyProtection="1">
      <protection locked="0"/>
    </xf>
    <xf numFmtId="165" fontId="14" fillId="0" borderId="6" xfId="2" applyNumberFormat="1" applyFont="1" applyFill="1" applyBorder="1"/>
    <xf numFmtId="165" fontId="9" fillId="0" borderId="0" xfId="1" applyNumberFormat="1" applyFont="1" applyFill="1"/>
    <xf numFmtId="4" fontId="27" fillId="0" borderId="0" xfId="1" applyNumberFormat="1" applyFont="1" applyFill="1"/>
    <xf numFmtId="166" fontId="27" fillId="0" borderId="0" xfId="1" applyNumberFormat="1" applyFont="1" applyFill="1" applyProtection="1">
      <protection locked="0"/>
    </xf>
    <xf numFmtId="165" fontId="27" fillId="0" borderId="0" xfId="1" applyNumberFormat="1" applyFont="1" applyFill="1"/>
    <xf numFmtId="4" fontId="3" fillId="2" borderId="0" xfId="2" applyNumberFormat="1" applyFont="1" applyFill="1"/>
    <xf numFmtId="166" fontId="3" fillId="2" borderId="0" xfId="2" applyNumberFormat="1" applyFont="1" applyFill="1"/>
    <xf numFmtId="165" fontId="1" fillId="2" borderId="0" xfId="2" applyNumberFormat="1" applyFont="1" applyFill="1"/>
    <xf numFmtId="4" fontId="21" fillId="0" borderId="2" xfId="2" applyNumberFormat="1" applyFont="1" applyFill="1" applyBorder="1" applyAlignment="1">
      <alignment horizontal="left" vertical="top" wrapText="1"/>
    </xf>
    <xf numFmtId="4" fontId="33" fillId="0" borderId="0" xfId="0" applyNumberFormat="1" applyFont="1" applyBorder="1" applyAlignment="1" applyProtection="1">
      <alignment vertical="top" wrapText="1"/>
    </xf>
    <xf numFmtId="0" fontId="7" fillId="0" borderId="0" xfId="0" applyFont="1" applyBorder="1" applyAlignment="1" applyProtection="1">
      <alignment horizontal="left" vertical="top" wrapText="1"/>
    </xf>
    <xf numFmtId="166" fontId="6" fillId="0" borderId="0" xfId="1" applyNumberFormat="1" applyFont="1" applyFill="1" applyBorder="1"/>
    <xf numFmtId="49" fontId="34" fillId="0" borderId="0" xfId="1" applyNumberFormat="1" applyFont="1" applyFill="1"/>
    <xf numFmtId="0" fontId="21" fillId="0" borderId="0" xfId="1" applyFont="1" applyFill="1"/>
    <xf numFmtId="4" fontId="21" fillId="0" borderId="0" xfId="1" applyNumberFormat="1" applyFont="1" applyFill="1"/>
    <xf numFmtId="0" fontId="34" fillId="0" borderId="0" xfId="1" applyFont="1" applyFill="1"/>
    <xf numFmtId="166" fontId="21" fillId="0" borderId="0" xfId="1" applyNumberFormat="1" applyFont="1" applyFill="1"/>
    <xf numFmtId="165" fontId="21" fillId="0" borderId="0" xfId="1" applyNumberFormat="1" applyFont="1" applyFill="1"/>
    <xf numFmtId="0" fontId="35" fillId="0" borderId="0" xfId="1" applyFont="1" applyFill="1"/>
    <xf numFmtId="0" fontId="36" fillId="0" borderId="0" xfId="1" applyFont="1" applyFill="1"/>
    <xf numFmtId="0" fontId="37" fillId="0" borderId="0" xfId="1" applyFont="1" applyFill="1"/>
    <xf numFmtId="0" fontId="3" fillId="0" borderId="0" xfId="1" applyFont="1" applyFill="1" applyAlignment="1">
      <alignment vertical="top" wrapText="1"/>
    </xf>
    <xf numFmtId="0" fontId="8" fillId="0" borderId="0" xfId="1" applyFont="1" applyFill="1" applyBorder="1"/>
    <xf numFmtId="165" fontId="14" fillId="0" borderId="1" xfId="1" applyNumberFormat="1" applyFont="1" applyFill="1" applyBorder="1"/>
    <xf numFmtId="0" fontId="3" fillId="0" borderId="0" xfId="1" applyFont="1" applyFill="1" applyAlignment="1">
      <alignment horizontal="left" vertical="top" wrapText="1"/>
    </xf>
    <xf numFmtId="4" fontId="3" fillId="0" borderId="0" xfId="2" applyNumberFormat="1" applyFont="1" applyFill="1" applyBorder="1"/>
    <xf numFmtId="49" fontId="38" fillId="0" borderId="0" xfId="1" applyNumberFormat="1" applyFont="1" applyFill="1"/>
    <xf numFmtId="0" fontId="12" fillId="0" borderId="0" xfId="1" applyFont="1" applyFill="1"/>
    <xf numFmtId="4" fontId="12" fillId="0" borderId="0" xfId="1" applyNumberFormat="1" applyFont="1" applyFill="1"/>
    <xf numFmtId="0" fontId="38" fillId="0" borderId="0" xfId="1" applyFont="1" applyFill="1"/>
    <xf numFmtId="166" fontId="12" fillId="0" borderId="0" xfId="1" applyNumberFormat="1" applyFont="1" applyFill="1"/>
    <xf numFmtId="165" fontId="12" fillId="0" borderId="0" xfId="1" applyNumberFormat="1" applyFont="1" applyFill="1"/>
    <xf numFmtId="0" fontId="39" fillId="0" borderId="0" xfId="2" applyFont="1" applyFill="1"/>
    <xf numFmtId="0" fontId="40" fillId="0" borderId="0" xfId="2" applyFont="1" applyFill="1"/>
    <xf numFmtId="0" fontId="38" fillId="0" borderId="0" xfId="2" applyFont="1" applyFill="1"/>
    <xf numFmtId="0" fontId="41" fillId="0" borderId="0" xfId="2" applyFont="1" applyFill="1"/>
    <xf numFmtId="0" fontId="42" fillId="0" borderId="0" xfId="1" applyFont="1" applyFill="1" applyAlignment="1">
      <alignment horizontal="center" wrapText="1"/>
    </xf>
    <xf numFmtId="4" fontId="42" fillId="0" borderId="0" xfId="2" applyNumberFormat="1" applyFont="1" applyFill="1"/>
    <xf numFmtId="166" fontId="42" fillId="0" borderId="0" xfId="2" applyNumberFormat="1" applyFont="1" applyFill="1" applyProtection="1">
      <protection locked="0"/>
    </xf>
    <xf numFmtId="4" fontId="43" fillId="0" borderId="0" xfId="2" applyNumberFormat="1" applyFont="1" applyFill="1"/>
    <xf numFmtId="4" fontId="43" fillId="2" borderId="0" xfId="2" applyNumberFormat="1" applyFont="1" applyFill="1"/>
    <xf numFmtId="0" fontId="40" fillId="2" borderId="0" xfId="1" applyFont="1" applyFill="1"/>
    <xf numFmtId="0" fontId="38" fillId="2" borderId="0" xfId="1" applyFont="1" applyFill="1"/>
    <xf numFmtId="0" fontId="41" fillId="2" borderId="0" xfId="1" applyFont="1" applyFill="1"/>
    <xf numFmtId="165" fontId="42" fillId="2" borderId="0" xfId="2" applyNumberFormat="1" applyFont="1" applyFill="1"/>
    <xf numFmtId="165" fontId="6" fillId="0" borderId="1" xfId="1" applyNumberFormat="1" applyFont="1" applyFill="1" applyBorder="1"/>
    <xf numFmtId="0" fontId="40" fillId="0" borderId="0" xfId="1" applyFont="1" applyFill="1"/>
    <xf numFmtId="0" fontId="41" fillId="0" borderId="0" xfId="1" applyFont="1" applyFill="1"/>
    <xf numFmtId="0" fontId="39" fillId="0" borderId="0" xfId="1" applyFont="1" applyFill="1"/>
    <xf numFmtId="2" fontId="3" fillId="0" borderId="0" xfId="2" applyNumberFormat="1" applyFont="1" applyFill="1" applyAlignment="1">
      <alignment horizontal="right" wrapText="1"/>
    </xf>
    <xf numFmtId="4" fontId="3" fillId="0" borderId="0" xfId="2" applyNumberFormat="1" applyFont="1" applyFill="1" applyAlignment="1">
      <alignment horizontal="right" wrapText="1"/>
    </xf>
    <xf numFmtId="4" fontId="1" fillId="0" borderId="0" xfId="2" applyNumberFormat="1" applyFont="1" applyFill="1" applyAlignment="1">
      <alignment horizontal="left" vertical="top" wrapText="1"/>
    </xf>
    <xf numFmtId="4" fontId="1" fillId="0" borderId="0" xfId="2" applyNumberFormat="1" applyFont="1" applyFill="1" applyAlignment="1">
      <alignment horizontal="right" wrapText="1"/>
    </xf>
    <xf numFmtId="49" fontId="2" fillId="0" borderId="0" xfId="2" applyNumberFormat="1" applyFont="1" applyFill="1" applyAlignment="1">
      <alignment horizontal="right"/>
    </xf>
    <xf numFmtId="1" fontId="3" fillId="0" borderId="0" xfId="2" applyNumberFormat="1" applyFont="1" applyFill="1" applyAlignment="1">
      <alignment horizontal="right"/>
    </xf>
    <xf numFmtId="1" fontId="2" fillId="0" borderId="0" xfId="0" applyNumberFormat="1" applyFont="1" applyFill="1" applyAlignment="1">
      <alignment horizontal="left"/>
    </xf>
    <xf numFmtId="4" fontId="5" fillId="0" borderId="0" xfId="0" applyNumberFormat="1" applyFont="1" applyFill="1" applyAlignment="1"/>
    <xf numFmtId="4" fontId="3" fillId="0" borderId="0" xfId="0" applyNumberFormat="1" applyFont="1" applyFill="1" applyAlignment="1"/>
    <xf numFmtId="165" fontId="6" fillId="0" borderId="0" xfId="0" applyNumberFormat="1" applyFont="1" applyFill="1" applyAlignment="1"/>
    <xf numFmtId="0" fontId="6" fillId="0" borderId="0" xfId="0" applyFont="1" applyFill="1" applyAlignment="1"/>
    <xf numFmtId="0" fontId="6" fillId="0" borderId="0" xfId="2" applyFont="1" applyFill="1" applyAlignment="1"/>
    <xf numFmtId="165" fontId="5" fillId="0" borderId="0" xfId="0" applyNumberFormat="1" applyFont="1" applyFill="1" applyAlignment="1"/>
    <xf numFmtId="1" fontId="2" fillId="0" borderId="0" xfId="2" applyNumberFormat="1" applyFont="1" applyFill="1" applyAlignment="1">
      <alignment horizontal="left"/>
    </xf>
    <xf numFmtId="166" fontId="5" fillId="0" borderId="0" xfId="0" applyNumberFormat="1" applyFont="1" applyFill="1" applyAlignment="1"/>
    <xf numFmtId="4" fontId="3" fillId="0" borderId="0" xfId="2" applyNumberFormat="1" applyFont="1" applyFill="1" applyAlignment="1"/>
    <xf numFmtId="166" fontId="3" fillId="0" borderId="0" xfId="2" applyNumberFormat="1" applyFont="1" applyFill="1" applyAlignment="1"/>
    <xf numFmtId="165" fontId="1" fillId="0" borderId="0" xfId="2" applyNumberFormat="1" applyFont="1" applyFill="1" applyAlignment="1"/>
    <xf numFmtId="0" fontId="7" fillId="0" borderId="0" xfId="3" applyFont="1" applyFill="1"/>
    <xf numFmtId="165" fontId="3" fillId="0" borderId="0" xfId="2" applyNumberFormat="1" applyFont="1" applyFill="1" applyAlignment="1"/>
    <xf numFmtId="4" fontId="2" fillId="0" borderId="0" xfId="2" applyNumberFormat="1" applyFont="1" applyFill="1" applyAlignment="1">
      <alignment horizontal="left"/>
    </xf>
    <xf numFmtId="0" fontId="44" fillId="0" borderId="0" xfId="0" applyFont="1" applyFill="1"/>
    <xf numFmtId="2" fontId="3" fillId="0" borderId="0" xfId="2" applyNumberFormat="1" applyFont="1" applyFill="1" applyAlignment="1">
      <alignment horizontal="left" vertical="top" wrapText="1"/>
    </xf>
    <xf numFmtId="2" fontId="1" fillId="0" borderId="0" xfId="2" applyNumberFormat="1" applyFont="1" applyFill="1" applyAlignment="1">
      <alignment horizontal="left" vertical="top" wrapText="1"/>
    </xf>
    <xf numFmtId="169" fontId="3" fillId="0" borderId="0" xfId="2" applyNumberFormat="1" applyFont="1" applyFill="1" applyAlignment="1">
      <alignment horizontal="left" vertical="top" wrapText="1"/>
    </xf>
    <xf numFmtId="0" fontId="46" fillId="0" borderId="0" xfId="1" applyFont="1" applyFill="1"/>
    <xf numFmtId="4" fontId="3" fillId="0" borderId="0" xfId="2" applyNumberFormat="1" applyFont="1" applyFill="1" applyAlignment="1">
      <alignment horizontal="left" vertical="top" wrapText="1"/>
    </xf>
    <xf numFmtId="4" fontId="3" fillId="0" borderId="0" xfId="2" applyNumberFormat="1" applyFont="1" applyFill="1" applyAlignment="1">
      <alignment horizontal="left" vertical="top" wrapText="1"/>
    </xf>
    <xf numFmtId="165" fontId="6" fillId="0" borderId="6" xfId="1" applyNumberFormat="1" applyFont="1" applyFill="1" applyBorder="1"/>
    <xf numFmtId="0" fontId="47" fillId="0" borderId="0" xfId="1" applyFont="1" applyFill="1"/>
    <xf numFmtId="4" fontId="3" fillId="0" borderId="0" xfId="2" applyNumberFormat="1" applyFont="1" applyFill="1" applyAlignment="1">
      <alignment horizontal="left" vertical="top" wrapText="1"/>
    </xf>
    <xf numFmtId="4" fontId="3" fillId="0" borderId="0" xfId="2" applyNumberFormat="1" applyFont="1" applyFill="1" applyAlignment="1">
      <alignment horizontal="left" vertical="top" wrapText="1"/>
    </xf>
    <xf numFmtId="4" fontId="3" fillId="0" borderId="0" xfId="2" applyNumberFormat="1" applyFont="1" applyFill="1" applyAlignment="1">
      <alignment horizontal="left" vertical="top" wrapText="1"/>
    </xf>
    <xf numFmtId="4" fontId="3" fillId="0" borderId="0" xfId="2" applyNumberFormat="1" applyFont="1" applyFill="1" applyAlignment="1">
      <alignment horizontal="left" vertical="top" wrapText="1"/>
    </xf>
    <xf numFmtId="4" fontId="3" fillId="0" borderId="0" xfId="2" applyNumberFormat="1" applyFont="1" applyFill="1" applyAlignment="1">
      <alignment horizontal="left" vertical="top" wrapText="1"/>
    </xf>
    <xf numFmtId="49" fontId="6" fillId="0" borderId="0" xfId="1" applyNumberFormat="1" applyFont="1" applyFill="1"/>
    <xf numFmtId="4" fontId="7" fillId="0" borderId="0" xfId="2" applyNumberFormat="1" applyFont="1" applyFill="1" applyAlignment="1">
      <alignment horizontal="left" vertical="top" wrapText="1"/>
    </xf>
    <xf numFmtId="4" fontId="3" fillId="0" borderId="0" xfId="2" applyNumberFormat="1" applyFont="1" applyFill="1" applyAlignment="1">
      <alignment horizontal="left" vertical="top" wrapText="1"/>
    </xf>
    <xf numFmtId="166" fontId="2" fillId="0" borderId="0" xfId="2" applyNumberFormat="1" applyFont="1" applyFill="1" applyAlignment="1">
      <alignment horizontal="left" vertical="top"/>
    </xf>
    <xf numFmtId="0" fontId="0" fillId="0" borderId="0" xfId="0" applyFont="1" applyFill="1" applyAlignment="1">
      <alignment horizontal="left" vertical="top"/>
    </xf>
    <xf numFmtId="166" fontId="3" fillId="2" borderId="0" xfId="2" applyNumberFormat="1" applyFont="1" applyFill="1" applyAlignment="1">
      <alignment horizontal="left" vertical="top" wrapText="1"/>
    </xf>
    <xf numFmtId="166" fontId="3" fillId="0" borderId="0" xfId="2" applyNumberFormat="1" applyFont="1" applyFill="1" applyAlignment="1">
      <alignment horizontal="left" vertical="top"/>
    </xf>
    <xf numFmtId="0" fontId="0" fillId="0" borderId="0" xfId="0" applyFill="1" applyAlignment="1">
      <alignment horizontal="left" vertical="top"/>
    </xf>
    <xf numFmtId="0" fontId="19" fillId="0" borderId="0" xfId="2" applyFont="1" applyAlignment="1">
      <alignment horizontal="left" vertical="top" wrapText="1"/>
    </xf>
    <xf numFmtId="166" fontId="3" fillId="2" borderId="0" xfId="2" applyNumberFormat="1" applyFont="1" applyFill="1" applyAlignment="1">
      <alignment horizontal="left" vertical="top"/>
    </xf>
    <xf numFmtId="0" fontId="18" fillId="2" borderId="0" xfId="0" applyFont="1" applyFill="1" applyAlignment="1">
      <alignment horizontal="left" vertical="top"/>
    </xf>
    <xf numFmtId="166" fontId="17" fillId="0" borderId="0" xfId="2" applyNumberFormat="1" applyFont="1" applyFill="1" applyAlignment="1">
      <alignment horizontal="left" vertical="top" wrapText="1"/>
    </xf>
    <xf numFmtId="0" fontId="19" fillId="2" borderId="0" xfId="2" applyFont="1" applyFill="1" applyAlignment="1">
      <alignment horizontal="left" vertical="top" wrapText="1"/>
    </xf>
    <xf numFmtId="0" fontId="18" fillId="0" borderId="0" xfId="0" applyFont="1" applyFill="1" applyAlignment="1">
      <alignment horizontal="left" vertical="top"/>
    </xf>
    <xf numFmtId="0" fontId="19" fillId="2" borderId="0" xfId="2" applyFont="1" applyFill="1" applyAlignment="1">
      <alignment horizontal="left" vertical="top"/>
    </xf>
    <xf numFmtId="166" fontId="3" fillId="0" borderId="0" xfId="2" applyNumberFormat="1" applyFont="1" applyFill="1" applyAlignment="1">
      <alignment horizontal="left" vertical="top" wrapText="1"/>
    </xf>
    <xf numFmtId="0" fontId="0" fillId="2" borderId="0" xfId="0" applyFill="1" applyAlignment="1">
      <alignment horizontal="left" vertical="top"/>
    </xf>
    <xf numFmtId="166" fontId="3" fillId="0" borderId="0" xfId="2" applyNumberFormat="1" applyFont="1" applyFill="1" applyBorder="1" applyAlignment="1">
      <alignment horizontal="left" vertical="top" wrapText="1"/>
    </xf>
    <xf numFmtId="0" fontId="0" fillId="0" borderId="0" xfId="0" applyFill="1" applyBorder="1" applyAlignment="1">
      <alignment horizontal="left" vertical="top" wrapText="1"/>
    </xf>
    <xf numFmtId="0" fontId="0" fillId="2" borderId="0" xfId="0" applyFill="1" applyAlignment="1">
      <alignment horizontal="left" vertical="top" wrapText="1"/>
    </xf>
    <xf numFmtId="1" fontId="2" fillId="0" borderId="0" xfId="0" applyNumberFormat="1" applyFont="1" applyFill="1" applyAlignment="1">
      <alignment horizontal="left" vertical="top" wrapText="1"/>
    </xf>
    <xf numFmtId="4" fontId="3" fillId="2" borderId="0" xfId="2" applyNumberFormat="1" applyFont="1" applyFill="1" applyAlignment="1">
      <alignment horizontal="left" vertical="top" wrapText="1"/>
    </xf>
    <xf numFmtId="166" fontId="3" fillId="0" borderId="0" xfId="2" applyNumberFormat="1" applyFont="1" applyFill="1" applyBorder="1" applyAlignment="1">
      <alignment horizontal="left" vertical="top"/>
    </xf>
    <xf numFmtId="0" fontId="0" fillId="0" borderId="0" xfId="0" applyFill="1" applyBorder="1" applyAlignment="1">
      <alignment horizontal="left" vertical="top"/>
    </xf>
  </cellXfs>
  <cellStyles count="6">
    <cellStyle name="naslov2" xfId="1"/>
    <cellStyle name="Navadno" xfId="0" builtinId="0"/>
    <cellStyle name="Navadno_Jerancic_POPIS_KANALIZACIJA" xfId="2"/>
    <cellStyle name="Navadno_podhosta_vse 2" xfId="3"/>
    <cellStyle name="Navadno_Tuje storitve" xfId="4"/>
    <cellStyle name="Valuta" xfId="5" builtinId="4"/>
  </cellStyles>
  <dxfs count="56">
    <dxf>
      <font>
        <condense val="0"/>
        <extend val="0"/>
        <color indexed="9"/>
      </font>
      <border>
        <bottom style="thin">
          <color indexed="64"/>
        </bottom>
      </border>
    </dxf>
    <dxf>
      <font>
        <condense val="0"/>
        <extend val="0"/>
        <color auto="1"/>
      </font>
      <border>
        <left/>
        <right/>
        <top/>
        <bottom style="thin">
          <color indexed="64"/>
        </bottom>
      </border>
    </dxf>
    <dxf>
      <font>
        <color theme="0"/>
      </font>
    </dxf>
    <dxf>
      <border>
        <left/>
        <right/>
        <top/>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lor theme="0"/>
      </font>
    </dxf>
    <dxf>
      <border>
        <left/>
        <right/>
        <top/>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border>
        <left/>
        <right/>
        <top/>
        <bottom style="thin">
          <color indexed="64"/>
        </bottom>
      </border>
    </dxf>
    <dxf>
      <font>
        <color theme="0"/>
      </font>
    </dxf>
    <dxf>
      <border>
        <left/>
        <right/>
        <top/>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border>
        <left/>
        <right/>
        <top/>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border>
        <left/>
        <right/>
        <top/>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lor theme="0"/>
      </font>
    </dxf>
    <dxf>
      <border>
        <left/>
        <right/>
        <top/>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ndense val="0"/>
        <extend val="0"/>
        <color indexed="9"/>
      </font>
      <border>
        <bottom style="thin">
          <color indexed="64"/>
        </bottom>
      </border>
    </dxf>
    <dxf>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border>
        <left/>
        <right/>
        <top/>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border>
        <left/>
        <right/>
        <top/>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border>
        <left/>
        <right/>
        <top/>
        <bottom style="thin">
          <color indexed="64"/>
        </bottom>
      </border>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2"/>
  <sheetViews>
    <sheetView tabSelected="1" view="pageBreakPreview" zoomScaleNormal="100" zoomScaleSheetLayoutView="100" workbookViewId="0">
      <selection activeCell="F339" sqref="F339"/>
    </sheetView>
  </sheetViews>
  <sheetFormatPr defaultColWidth="8.6640625" defaultRowHeight="15.75"/>
  <cols>
    <col min="1" max="1" width="6.77734375" style="1" customWidth="1"/>
    <col min="2" max="2" width="28.21875" style="54" customWidth="1"/>
    <col min="3" max="3" width="6.77734375" style="54" customWidth="1"/>
    <col min="4" max="4" width="6.88671875" style="110" bestFit="1" customWidth="1"/>
    <col min="5" max="5" width="1.6640625" style="110" customWidth="1"/>
    <col min="6" max="6" width="11.6640625" style="111" customWidth="1"/>
    <col min="7" max="7" width="1.6640625" style="110" customWidth="1"/>
    <col min="8" max="8" width="12.21875" style="112" customWidth="1"/>
    <col min="9" max="9" width="4.77734375" style="45" customWidth="1"/>
    <col min="10" max="10" width="14.77734375" style="46" customWidth="1"/>
    <col min="11" max="11" width="19.21875" style="47" customWidth="1"/>
    <col min="12" max="12" width="25.5546875" style="45" customWidth="1"/>
    <col min="13" max="13" width="28.77734375" style="45" customWidth="1"/>
    <col min="14" max="14" width="28.5546875" style="48" customWidth="1"/>
    <col min="15" max="15" width="8.6640625" style="48" customWidth="1"/>
    <col min="16" max="16" width="41.33203125" style="48" customWidth="1"/>
    <col min="17" max="17" width="8.6640625" style="45" customWidth="1"/>
    <col min="18" max="18" width="11.21875" style="50" customWidth="1"/>
    <col min="19" max="16384" width="8.6640625" style="45"/>
  </cols>
  <sheetData>
    <row r="1" spans="1:18" s="165" customFormat="1" ht="15.75" customHeight="1">
      <c r="A1" s="158"/>
      <c r="B1" s="159" t="s">
        <v>0</v>
      </c>
      <c r="C1" s="209" t="s">
        <v>237</v>
      </c>
      <c r="D1" s="209"/>
      <c r="E1" s="209"/>
      <c r="F1" s="209"/>
      <c r="G1" s="209"/>
      <c r="H1" s="209"/>
      <c r="Q1" s="166"/>
    </row>
    <row r="2" spans="1:18" s="165" customFormat="1" ht="15.75" customHeight="1">
      <c r="A2" s="158"/>
      <c r="B2" s="159"/>
      <c r="C2" s="209"/>
      <c r="D2" s="209"/>
      <c r="E2" s="209"/>
      <c r="F2" s="209"/>
      <c r="G2" s="209"/>
      <c r="H2" s="209"/>
      <c r="Q2" s="166"/>
    </row>
    <row r="3" spans="1:18" s="165" customFormat="1" ht="12" customHeight="1">
      <c r="A3" s="158"/>
      <c r="B3" s="159"/>
      <c r="C3" s="209"/>
      <c r="D3" s="209"/>
      <c r="E3" s="209"/>
      <c r="F3" s="209"/>
      <c r="G3" s="209"/>
      <c r="H3" s="209"/>
      <c r="Q3" s="166"/>
    </row>
    <row r="4" spans="1:18" s="165" customFormat="1" ht="15.75" customHeight="1">
      <c r="A4" s="158"/>
      <c r="B4" s="159" t="s">
        <v>1</v>
      </c>
      <c r="C4" s="167" t="s">
        <v>163</v>
      </c>
      <c r="D4" s="161"/>
      <c r="E4" s="168"/>
      <c r="F4" s="162"/>
      <c r="G4" s="163"/>
      <c r="H4" s="164"/>
      <c r="Q4" s="166"/>
    </row>
    <row r="5" spans="1:18" s="165" customFormat="1">
      <c r="A5" s="158"/>
      <c r="B5" s="159" t="s">
        <v>2</v>
      </c>
      <c r="C5" s="167" t="s">
        <v>236</v>
      </c>
      <c r="D5" s="169"/>
      <c r="E5" s="170"/>
      <c r="F5" s="169"/>
      <c r="G5" s="171"/>
      <c r="K5" s="172"/>
      <c r="Q5" s="173"/>
    </row>
    <row r="6" spans="1:18" s="165" customFormat="1">
      <c r="A6" s="158"/>
      <c r="B6" s="159" t="s">
        <v>119</v>
      </c>
      <c r="C6" s="160" t="s">
        <v>235</v>
      </c>
      <c r="D6" s="161"/>
      <c r="E6" s="168"/>
      <c r="F6" s="162"/>
      <c r="G6" s="171"/>
      <c r="Q6" s="166"/>
    </row>
    <row r="7" spans="1:18" s="165" customFormat="1">
      <c r="A7" s="158"/>
      <c r="B7" s="159" t="s">
        <v>3</v>
      </c>
      <c r="C7" s="160"/>
      <c r="D7" s="161"/>
      <c r="E7" s="168"/>
      <c r="F7" s="162"/>
      <c r="G7" s="171"/>
      <c r="Q7" s="166"/>
    </row>
    <row r="8" spans="1:18" s="165" customFormat="1">
      <c r="A8" s="158"/>
      <c r="B8" s="159" t="s">
        <v>3</v>
      </c>
      <c r="C8" s="160"/>
      <c r="D8" s="161"/>
      <c r="E8" s="168"/>
      <c r="F8" s="162"/>
      <c r="G8" s="171"/>
      <c r="Q8" s="166"/>
    </row>
    <row r="9" spans="1:18" s="165" customFormat="1">
      <c r="A9" s="158"/>
      <c r="B9" s="159"/>
      <c r="C9" s="174"/>
      <c r="D9" s="169"/>
      <c r="E9" s="170"/>
      <c r="F9" s="169"/>
      <c r="G9" s="171"/>
      <c r="K9" s="175"/>
      <c r="Q9" s="173"/>
    </row>
    <row r="10" spans="1:18" s="6" customFormat="1">
      <c r="A10" s="1"/>
      <c r="B10" s="2"/>
      <c r="C10" s="2"/>
      <c r="D10" s="3"/>
      <c r="E10" s="3"/>
      <c r="F10" s="4"/>
      <c r="G10" s="3"/>
      <c r="H10" s="5"/>
      <c r="J10" s="7"/>
      <c r="K10" s="8"/>
      <c r="N10" s="9"/>
      <c r="O10" s="9"/>
      <c r="P10" s="9"/>
      <c r="R10" s="10"/>
    </row>
    <row r="11" spans="1:18" s="6" customFormat="1" ht="18">
      <c r="A11" s="1" t="s">
        <v>3</v>
      </c>
      <c r="B11" s="11" t="s">
        <v>4</v>
      </c>
      <c r="C11" s="11"/>
      <c r="D11" s="12"/>
      <c r="E11" s="12"/>
      <c r="F11" s="13"/>
      <c r="G11" s="12"/>
      <c r="H11" s="14"/>
      <c r="J11" s="7"/>
      <c r="K11" s="8"/>
      <c r="N11" s="9"/>
      <c r="O11" s="9"/>
      <c r="P11" s="9"/>
      <c r="R11" s="15"/>
    </row>
    <row r="12" spans="1:18" s="6" customFormat="1">
      <c r="A12" s="1"/>
      <c r="B12" s="12"/>
      <c r="C12" s="12"/>
      <c r="D12" s="12"/>
      <c r="E12" s="12"/>
      <c r="F12" s="13"/>
      <c r="G12" s="12"/>
      <c r="H12" s="14"/>
      <c r="J12" s="7"/>
      <c r="K12" s="8"/>
      <c r="N12" s="9"/>
      <c r="O12" s="9"/>
      <c r="P12" s="9"/>
      <c r="R12" s="15"/>
    </row>
    <row r="13" spans="1:18" s="6" customFormat="1">
      <c r="A13" s="1"/>
      <c r="B13" s="2"/>
      <c r="C13" s="2"/>
      <c r="D13" s="3"/>
      <c r="E13" s="3"/>
      <c r="F13" s="4"/>
      <c r="G13" s="3"/>
      <c r="H13" s="5"/>
      <c r="J13" s="7"/>
      <c r="K13" s="8"/>
      <c r="N13" s="9"/>
      <c r="O13" s="9"/>
      <c r="P13" s="9"/>
      <c r="R13" s="10"/>
    </row>
    <row r="14" spans="1:18" s="19" customFormat="1">
      <c r="A14" s="16" t="s">
        <v>5</v>
      </c>
      <c r="B14" s="17" t="s">
        <v>6</v>
      </c>
      <c r="C14" s="17"/>
      <c r="D14" s="18"/>
      <c r="F14" s="20"/>
      <c r="H14" s="21"/>
      <c r="J14" s="22"/>
      <c r="K14" s="23"/>
      <c r="N14" s="24"/>
      <c r="O14" s="24"/>
      <c r="P14" s="24"/>
      <c r="R14" s="25"/>
    </row>
    <row r="15" spans="1:18" s="19" customFormat="1">
      <c r="A15" s="26"/>
      <c r="B15" s="17"/>
      <c r="C15" s="17"/>
      <c r="D15" s="18"/>
      <c r="F15" s="20"/>
      <c r="H15" s="21"/>
      <c r="J15" s="22"/>
      <c r="K15" s="23"/>
      <c r="N15" s="24"/>
      <c r="O15" s="24"/>
      <c r="P15" s="24"/>
      <c r="R15" s="25"/>
    </row>
    <row r="16" spans="1:18" s="19" customFormat="1" ht="15.75" customHeight="1">
      <c r="A16" s="27" t="s">
        <v>22</v>
      </c>
      <c r="B16" s="28" t="s">
        <v>21</v>
      </c>
      <c r="C16" s="28"/>
      <c r="D16" s="29"/>
      <c r="E16" s="29"/>
      <c r="F16" s="30"/>
      <c r="G16" s="29"/>
      <c r="H16" s="31">
        <f>H130</f>
        <v>0</v>
      </c>
      <c r="I16" s="32"/>
      <c r="J16" s="22"/>
      <c r="K16" s="23"/>
      <c r="L16" s="33"/>
      <c r="N16" s="24"/>
      <c r="O16" s="24"/>
      <c r="P16" s="24"/>
      <c r="R16" s="34"/>
    </row>
    <row r="17" spans="1:20" s="6" customFormat="1" ht="15.75" customHeight="1">
      <c r="A17" s="27" t="s">
        <v>23</v>
      </c>
      <c r="B17" s="28" t="s">
        <v>7</v>
      </c>
      <c r="C17" s="28"/>
      <c r="D17" s="29"/>
      <c r="E17" s="29"/>
      <c r="F17" s="30"/>
      <c r="G17" s="29"/>
      <c r="H17" s="31">
        <f>H190</f>
        <v>0</v>
      </c>
      <c r="I17" s="32"/>
      <c r="J17" s="7"/>
      <c r="K17" s="8"/>
      <c r="L17" s="35"/>
      <c r="N17" s="9"/>
      <c r="O17" s="9"/>
      <c r="P17" s="9"/>
      <c r="R17" s="34"/>
    </row>
    <row r="18" spans="1:20" s="6" customFormat="1">
      <c r="A18" s="27" t="s">
        <v>24</v>
      </c>
      <c r="B18" s="28" t="s">
        <v>25</v>
      </c>
      <c r="C18" s="28"/>
      <c r="D18" s="29"/>
      <c r="E18" s="29"/>
      <c r="F18" s="30"/>
      <c r="G18" s="29"/>
      <c r="H18" s="31">
        <f>H216</f>
        <v>0</v>
      </c>
      <c r="I18" s="32"/>
      <c r="J18" s="7"/>
      <c r="K18" s="8"/>
      <c r="L18" s="35"/>
      <c r="N18" s="9"/>
      <c r="O18" s="9"/>
      <c r="P18" s="9"/>
      <c r="R18" s="34"/>
    </row>
    <row r="19" spans="1:20" s="6" customFormat="1" ht="31.5">
      <c r="A19" s="27" t="s">
        <v>26</v>
      </c>
      <c r="B19" s="28" t="s">
        <v>72</v>
      </c>
      <c r="C19" s="28"/>
      <c r="D19" s="29"/>
      <c r="E19" s="29"/>
      <c r="F19" s="30"/>
      <c r="G19" s="29"/>
      <c r="H19" s="31">
        <f>H323</f>
        <v>0</v>
      </c>
      <c r="I19" s="32"/>
      <c r="J19" s="7"/>
      <c r="K19" s="8"/>
      <c r="L19" s="35"/>
      <c r="N19" s="9"/>
      <c r="O19" s="9"/>
      <c r="P19" s="9"/>
      <c r="R19" s="34"/>
    </row>
    <row r="20" spans="1:20" s="6" customFormat="1">
      <c r="A20" s="27" t="s">
        <v>27</v>
      </c>
      <c r="B20" s="28" t="s">
        <v>28</v>
      </c>
      <c r="C20" s="28"/>
      <c r="D20" s="29"/>
      <c r="E20" s="29"/>
      <c r="F20" s="30"/>
      <c r="G20" s="29"/>
      <c r="H20" s="31">
        <f>H340</f>
        <v>0</v>
      </c>
      <c r="I20" s="32"/>
      <c r="J20" s="7"/>
      <c r="K20" s="8"/>
      <c r="L20" s="35"/>
      <c r="N20" s="9"/>
      <c r="O20" s="9"/>
      <c r="P20" s="9"/>
      <c r="R20" s="34"/>
    </row>
    <row r="21" spans="1:20" s="6" customFormat="1" ht="16.5" thickBot="1">
      <c r="A21" s="27"/>
      <c r="B21" s="28"/>
      <c r="C21" s="28"/>
      <c r="D21" s="29"/>
      <c r="E21" s="29"/>
      <c r="F21" s="30"/>
      <c r="G21" s="29"/>
      <c r="H21" s="36"/>
      <c r="J21" s="7"/>
      <c r="K21" s="8"/>
      <c r="L21" s="35"/>
      <c r="N21" s="9"/>
      <c r="O21" s="9"/>
      <c r="P21" s="9"/>
      <c r="R21" s="34"/>
    </row>
    <row r="22" spans="1:20" s="6" customFormat="1" ht="16.5" thickBot="1">
      <c r="A22" s="27"/>
      <c r="B22" s="37" t="s">
        <v>29</v>
      </c>
      <c r="C22" s="38"/>
      <c r="D22" s="39"/>
      <c r="E22" s="39"/>
      <c r="F22" s="40"/>
      <c r="G22" s="39"/>
      <c r="H22" s="41">
        <f>SUM(H16:H20)</f>
        <v>0</v>
      </c>
      <c r="I22" s="32"/>
      <c r="J22" s="7"/>
      <c r="K22" s="42"/>
      <c r="L22" s="43"/>
      <c r="N22" s="9"/>
      <c r="O22" s="9"/>
      <c r="P22" s="9"/>
      <c r="R22" s="44"/>
    </row>
    <row r="23" spans="1:20" s="6" customFormat="1" ht="16.5" thickBot="1">
      <c r="A23" s="27"/>
      <c r="B23" s="113" t="s">
        <v>30</v>
      </c>
      <c r="C23" s="38"/>
      <c r="D23" s="39"/>
      <c r="E23" s="39"/>
      <c r="F23" s="40"/>
      <c r="G23" s="39"/>
      <c r="H23" s="41">
        <f>0.22*H22</f>
        <v>0</v>
      </c>
      <c r="I23" s="32"/>
      <c r="J23" s="7"/>
      <c r="K23" s="42"/>
      <c r="L23" s="43"/>
      <c r="N23" s="9"/>
      <c r="O23" s="9"/>
      <c r="P23" s="9"/>
      <c r="R23" s="44"/>
    </row>
    <row r="24" spans="1:20" s="6" customFormat="1" ht="34.5" customHeight="1" thickBot="1">
      <c r="A24" s="27"/>
      <c r="B24" s="37" t="s">
        <v>31</v>
      </c>
      <c r="C24" s="38"/>
      <c r="D24" s="39"/>
      <c r="E24" s="39"/>
      <c r="F24" s="40"/>
      <c r="G24" s="39"/>
      <c r="H24" s="41">
        <f>H22+H23</f>
        <v>0</v>
      </c>
      <c r="I24" s="32"/>
      <c r="J24" s="7"/>
      <c r="K24" s="42"/>
      <c r="L24" s="43"/>
      <c r="N24" s="9"/>
      <c r="O24" s="9"/>
      <c r="P24" s="9"/>
      <c r="R24" s="44"/>
    </row>
    <row r="25" spans="1:20" s="6" customFormat="1">
      <c r="A25" s="1"/>
      <c r="B25" s="2"/>
      <c r="C25" s="2"/>
      <c r="D25" s="3"/>
      <c r="E25" s="3"/>
      <c r="F25" s="4"/>
      <c r="G25" s="3"/>
      <c r="H25" s="5"/>
      <c r="J25" s="7"/>
      <c r="K25" s="8"/>
      <c r="N25" s="9"/>
      <c r="O25" s="9"/>
      <c r="P25" s="9"/>
      <c r="R25" s="10"/>
    </row>
    <row r="26" spans="1:20" s="6" customFormat="1">
      <c r="A26" s="1"/>
      <c r="B26" s="2"/>
      <c r="C26" s="2"/>
      <c r="D26" s="3"/>
      <c r="E26" s="3"/>
      <c r="F26" s="4"/>
      <c r="G26" s="3"/>
      <c r="H26" s="5"/>
      <c r="J26" s="7"/>
      <c r="K26" s="8"/>
      <c r="N26" s="9"/>
      <c r="O26" s="9"/>
      <c r="P26" s="9"/>
      <c r="R26" s="10"/>
    </row>
    <row r="27" spans="1:20" ht="15.75" customHeight="1">
      <c r="B27" s="2"/>
      <c r="C27" s="2"/>
      <c r="D27" s="3"/>
      <c r="E27" s="3"/>
      <c r="F27" s="204"/>
      <c r="G27" s="204"/>
      <c r="H27" s="204"/>
      <c r="L27" s="210"/>
      <c r="M27" s="210"/>
      <c r="N27" s="210"/>
      <c r="P27" s="49"/>
    </row>
    <row r="28" spans="1:20" s="6" customFormat="1" ht="15.75" customHeight="1">
      <c r="A28" s="1"/>
      <c r="B28" s="2"/>
      <c r="C28" s="2"/>
      <c r="D28" s="3"/>
      <c r="E28" s="3"/>
      <c r="F28" s="4"/>
      <c r="G28" s="3"/>
      <c r="H28" s="5"/>
      <c r="J28" s="7"/>
      <c r="K28" s="8"/>
      <c r="N28" s="9"/>
      <c r="O28" s="9"/>
      <c r="P28" s="9"/>
      <c r="R28" s="10"/>
    </row>
    <row r="29" spans="1:20" ht="15.75" customHeight="1">
      <c r="B29" s="2"/>
      <c r="C29" s="2"/>
      <c r="D29" s="3"/>
      <c r="E29" s="3"/>
      <c r="F29" s="211"/>
      <c r="G29" s="212"/>
      <c r="H29" s="212"/>
      <c r="L29" s="198"/>
      <c r="M29" s="205"/>
      <c r="N29" s="205"/>
      <c r="P29" s="52"/>
      <c r="R29" s="198"/>
      <c r="S29" s="205"/>
      <c r="T29" s="205"/>
    </row>
    <row r="30" spans="1:20" ht="15.75" customHeight="1">
      <c r="B30" s="2"/>
      <c r="C30" s="2"/>
      <c r="D30" s="3"/>
      <c r="E30" s="3"/>
      <c r="F30" s="206"/>
      <c r="G30" s="207"/>
      <c r="H30" s="207"/>
      <c r="L30" s="194"/>
      <c r="M30" s="208"/>
      <c r="N30" s="208"/>
      <c r="P30" s="53"/>
      <c r="R30" s="194"/>
      <c r="S30" s="194"/>
      <c r="T30" s="194"/>
    </row>
    <row r="31" spans="1:20" s="6" customFormat="1" ht="15.75" customHeight="1">
      <c r="A31" s="1"/>
      <c r="B31" s="2"/>
      <c r="C31" s="2"/>
      <c r="D31" s="3"/>
      <c r="E31" s="3"/>
      <c r="F31" s="4"/>
      <c r="G31" s="3"/>
      <c r="H31" s="5"/>
      <c r="J31" s="7"/>
      <c r="K31" s="8"/>
      <c r="N31" s="9"/>
      <c r="O31" s="9"/>
      <c r="P31" s="9"/>
      <c r="R31" s="10"/>
    </row>
    <row r="32" spans="1:20" ht="15.75" customHeight="1">
      <c r="B32" s="2"/>
      <c r="C32" s="2"/>
      <c r="D32" s="3"/>
      <c r="E32" s="3"/>
      <c r="F32" s="195"/>
      <c r="G32" s="202"/>
      <c r="H32" s="202"/>
      <c r="L32" s="54"/>
      <c r="M32" s="203"/>
      <c r="N32" s="203"/>
      <c r="O32" s="203"/>
      <c r="P32" s="198"/>
      <c r="Q32" s="199"/>
      <c r="R32" s="199"/>
    </row>
    <row r="33" spans="1:20" ht="15.75" customHeight="1">
      <c r="B33" s="2"/>
      <c r="C33" s="2"/>
      <c r="D33" s="3"/>
      <c r="E33" s="3"/>
      <c r="F33" s="200"/>
      <c r="G33" s="200"/>
      <c r="H33" s="200"/>
      <c r="L33" s="54"/>
      <c r="M33" s="201"/>
      <c r="N33" s="201"/>
      <c r="O33" s="201"/>
      <c r="P33" s="194"/>
      <c r="Q33" s="194"/>
      <c r="R33" s="194"/>
      <c r="T33" s="54"/>
    </row>
    <row r="34" spans="1:20" ht="15.75" customHeight="1">
      <c r="B34" s="71" t="s">
        <v>32</v>
      </c>
      <c r="C34" s="2"/>
      <c r="D34" s="3"/>
      <c r="E34" s="3"/>
      <c r="F34" s="55"/>
      <c r="G34" s="55"/>
      <c r="H34" s="55"/>
      <c r="L34" s="54"/>
      <c r="M34" s="56"/>
      <c r="N34" s="56"/>
      <c r="O34" s="56"/>
      <c r="P34" s="57"/>
      <c r="Q34" s="57"/>
      <c r="R34" s="57"/>
      <c r="T34" s="54"/>
    </row>
    <row r="35" spans="1:20" ht="61.5" customHeight="1">
      <c r="B35" s="114" t="s">
        <v>111</v>
      </c>
      <c r="C35" s="2"/>
      <c r="D35" s="3"/>
      <c r="E35" s="3"/>
      <c r="F35" s="55"/>
      <c r="G35" s="55"/>
      <c r="H35" s="55"/>
      <c r="L35" s="54"/>
      <c r="M35" s="56"/>
      <c r="N35" s="56"/>
      <c r="O35" s="56"/>
      <c r="P35" s="57"/>
      <c r="Q35" s="57"/>
      <c r="R35" s="57"/>
      <c r="T35" s="54"/>
    </row>
    <row r="36" spans="1:20" ht="15.75" customHeight="1">
      <c r="B36" s="2"/>
      <c r="C36" s="2"/>
      <c r="D36" s="3"/>
      <c r="E36" s="3"/>
      <c r="F36" s="55"/>
      <c r="G36" s="55"/>
      <c r="H36" s="55"/>
      <c r="L36" s="54"/>
      <c r="M36" s="56"/>
      <c r="N36" s="56"/>
      <c r="O36" s="56"/>
      <c r="P36" s="57"/>
      <c r="Q36" s="57"/>
      <c r="R36" s="57"/>
      <c r="T36" s="54"/>
    </row>
    <row r="37" spans="1:20" ht="15.75" customHeight="1">
      <c r="B37" s="2"/>
      <c r="C37" s="2"/>
      <c r="D37" s="3"/>
      <c r="E37" s="3"/>
      <c r="F37" s="55"/>
      <c r="G37" s="55"/>
      <c r="H37" s="55"/>
      <c r="L37" s="54"/>
      <c r="M37" s="56"/>
      <c r="N37" s="56"/>
      <c r="O37" s="56"/>
      <c r="P37" s="57"/>
      <c r="Q37" s="57"/>
      <c r="R37" s="57"/>
      <c r="T37" s="54"/>
    </row>
    <row r="38" spans="1:20" ht="15.75" customHeight="1">
      <c r="B38" s="2"/>
      <c r="C38" s="2"/>
      <c r="D38" s="3"/>
      <c r="E38" s="3"/>
      <c r="F38" s="55"/>
      <c r="G38" s="55"/>
      <c r="H38" s="55"/>
      <c r="L38" s="54"/>
      <c r="M38" s="56"/>
      <c r="N38" s="56"/>
      <c r="O38" s="56"/>
      <c r="P38" s="57"/>
      <c r="Q38" s="57"/>
      <c r="R38" s="57"/>
      <c r="T38" s="54"/>
    </row>
    <row r="39" spans="1:20" ht="15.75" customHeight="1">
      <c r="B39" s="2"/>
      <c r="C39" s="2"/>
      <c r="D39" s="3"/>
      <c r="E39" s="3"/>
      <c r="F39" s="55"/>
      <c r="G39" s="55"/>
      <c r="H39" s="55"/>
      <c r="L39" s="54"/>
      <c r="M39" s="56"/>
      <c r="N39" s="56"/>
      <c r="O39" s="56"/>
      <c r="P39" s="57"/>
      <c r="Q39" s="57"/>
      <c r="R39" s="57"/>
      <c r="T39" s="54"/>
    </row>
    <row r="40" spans="1:20" ht="15.75" customHeight="1">
      <c r="B40" s="2"/>
      <c r="C40" s="2"/>
      <c r="D40" s="3"/>
      <c r="E40" s="3"/>
      <c r="F40" s="55"/>
      <c r="G40" s="55"/>
      <c r="H40" s="55"/>
      <c r="L40" s="54"/>
      <c r="M40" s="56"/>
      <c r="N40" s="56"/>
      <c r="O40" s="56"/>
      <c r="P40" s="57"/>
      <c r="Q40" s="57"/>
      <c r="R40" s="57"/>
      <c r="T40" s="54"/>
    </row>
    <row r="41" spans="1:20" ht="15.75" customHeight="1">
      <c r="B41" s="2"/>
      <c r="C41" s="2"/>
      <c r="D41" s="3"/>
      <c r="E41" s="3"/>
      <c r="F41" s="55"/>
      <c r="G41" s="55"/>
      <c r="H41" s="55"/>
      <c r="L41" s="54"/>
      <c r="M41" s="56"/>
      <c r="N41" s="56"/>
      <c r="O41" s="56"/>
      <c r="P41" s="57"/>
      <c r="Q41" s="57"/>
      <c r="R41" s="57"/>
      <c r="T41" s="54"/>
    </row>
    <row r="42" spans="1:20" ht="15.75" customHeight="1">
      <c r="B42" s="2"/>
      <c r="C42" s="2"/>
      <c r="D42" s="3"/>
      <c r="E42" s="3"/>
      <c r="F42" s="55"/>
      <c r="G42" s="55"/>
      <c r="H42" s="55"/>
      <c r="L42" s="54"/>
      <c r="M42" s="56"/>
      <c r="N42" s="56"/>
      <c r="O42" s="56"/>
      <c r="P42" s="57"/>
      <c r="Q42" s="57"/>
      <c r="R42" s="57"/>
      <c r="T42" s="54"/>
    </row>
    <row r="43" spans="1:20" ht="15.75" customHeight="1">
      <c r="B43" s="2"/>
      <c r="C43" s="2"/>
      <c r="D43" s="3"/>
      <c r="E43" s="3"/>
      <c r="F43" s="55"/>
      <c r="G43" s="55"/>
      <c r="H43" s="55"/>
      <c r="L43" s="54"/>
      <c r="M43" s="56"/>
      <c r="N43" s="56"/>
      <c r="O43" s="56"/>
      <c r="P43" s="57"/>
      <c r="Q43" s="57"/>
      <c r="R43" s="57"/>
      <c r="T43" s="54"/>
    </row>
    <row r="44" spans="1:20">
      <c r="B44" s="2" t="s">
        <v>184</v>
      </c>
      <c r="C44" s="2"/>
      <c r="D44" s="3"/>
      <c r="E44" s="3"/>
      <c r="F44" s="4"/>
      <c r="G44" s="3"/>
      <c r="H44" s="5"/>
    </row>
    <row r="45" spans="1:20" s="6" customFormat="1" ht="15.75" customHeight="1">
      <c r="A45" s="1"/>
      <c r="B45" s="2"/>
      <c r="C45" s="2"/>
      <c r="D45" s="3"/>
      <c r="E45" s="3"/>
      <c r="F45" s="55"/>
      <c r="G45" s="55"/>
      <c r="H45" s="55"/>
      <c r="J45" s="7"/>
      <c r="K45" s="8"/>
      <c r="L45" s="2"/>
      <c r="M45" s="58"/>
      <c r="N45" s="58"/>
      <c r="O45" s="58"/>
      <c r="P45" s="51"/>
      <c r="Q45" s="51"/>
      <c r="R45" s="51"/>
      <c r="T45" s="2"/>
    </row>
    <row r="46" spans="1:20" s="6" customFormat="1" ht="15.75" customHeight="1">
      <c r="A46" s="1"/>
      <c r="B46" s="2"/>
      <c r="C46" s="2"/>
      <c r="D46" s="3"/>
      <c r="E46" s="3"/>
      <c r="F46" s="55"/>
      <c r="G46" s="55"/>
      <c r="H46" s="55"/>
      <c r="J46" s="7"/>
      <c r="K46" s="8"/>
      <c r="L46" s="2"/>
      <c r="M46" s="58"/>
      <c r="N46" s="58"/>
      <c r="O46" s="58"/>
      <c r="P46" s="51"/>
      <c r="Q46" s="51"/>
      <c r="R46" s="51"/>
      <c r="T46" s="2"/>
    </row>
    <row r="47" spans="1:20" s="6" customFormat="1" ht="15.75" customHeight="1">
      <c r="A47" s="1"/>
      <c r="B47" s="2"/>
      <c r="C47" s="2"/>
      <c r="D47" s="3"/>
      <c r="E47" s="3"/>
      <c r="F47" s="55"/>
      <c r="G47" s="55"/>
      <c r="H47" s="55"/>
      <c r="J47" s="7"/>
      <c r="K47" s="8"/>
      <c r="L47" s="2"/>
      <c r="M47" s="58"/>
      <c r="N47" s="58"/>
      <c r="O47" s="58"/>
      <c r="P47" s="51"/>
      <c r="Q47" s="51"/>
      <c r="R47" s="51"/>
      <c r="T47" s="2"/>
    </row>
    <row r="48" spans="1:20" s="6" customFormat="1" ht="15.75" customHeight="1">
      <c r="A48" s="1"/>
      <c r="B48" s="59" t="s">
        <v>8</v>
      </c>
      <c r="C48" s="2"/>
      <c r="D48" s="3"/>
      <c r="E48" s="3"/>
      <c r="F48" s="55"/>
      <c r="G48" s="55"/>
      <c r="H48" s="55"/>
      <c r="J48" s="7"/>
      <c r="K48" s="8"/>
      <c r="L48" s="2"/>
      <c r="M48" s="58"/>
      <c r="N48" s="58"/>
      <c r="O48" s="58"/>
      <c r="P48" s="51"/>
      <c r="Q48" s="51"/>
      <c r="R48" s="51"/>
      <c r="T48" s="2"/>
    </row>
    <row r="49" spans="1:20" s="6" customFormat="1" ht="44.25" customHeight="1">
      <c r="A49" s="1"/>
      <c r="B49" s="191" t="s">
        <v>112</v>
      </c>
      <c r="C49" s="191"/>
      <c r="D49" s="191"/>
      <c r="E49" s="191"/>
      <c r="F49" s="191"/>
      <c r="G49" s="191"/>
      <c r="H49" s="191"/>
      <c r="J49" s="7"/>
      <c r="K49" s="8"/>
      <c r="L49" s="2"/>
      <c r="M49" s="58"/>
      <c r="N49" s="58"/>
      <c r="O49" s="58"/>
      <c r="P49" s="51"/>
      <c r="Q49" s="51"/>
      <c r="R49" s="51"/>
      <c r="T49" s="2"/>
    </row>
    <row r="50" spans="1:20" s="6" customFormat="1" ht="15.75" customHeight="1">
      <c r="A50" s="1"/>
      <c r="B50" s="2"/>
      <c r="C50" s="2"/>
      <c r="D50" s="2"/>
      <c r="E50" s="2"/>
      <c r="F50" s="2"/>
      <c r="G50" s="2"/>
      <c r="H50" s="2"/>
      <c r="J50" s="7"/>
      <c r="K50" s="8"/>
      <c r="L50" s="2"/>
      <c r="M50" s="58"/>
      <c r="N50" s="58"/>
      <c r="O50" s="58"/>
      <c r="P50" s="51"/>
      <c r="Q50" s="51"/>
      <c r="R50" s="51"/>
      <c r="T50" s="2"/>
    </row>
    <row r="51" spans="1:20" s="6" customFormat="1" ht="15.75" customHeight="1">
      <c r="A51" s="1"/>
      <c r="B51" s="59" t="s">
        <v>9</v>
      </c>
      <c r="C51" s="2"/>
      <c r="D51" s="3"/>
      <c r="E51" s="3"/>
      <c r="F51" s="55"/>
      <c r="G51" s="55"/>
      <c r="H51" s="55"/>
      <c r="J51" s="7"/>
      <c r="K51" s="8"/>
      <c r="L51" s="2"/>
      <c r="M51" s="58"/>
      <c r="N51" s="58"/>
      <c r="O51" s="58"/>
      <c r="P51" s="51"/>
      <c r="Q51" s="51"/>
      <c r="R51" s="51"/>
      <c r="T51" s="2"/>
    </row>
    <row r="52" spans="1:20" s="6" customFormat="1" ht="54" customHeight="1">
      <c r="A52" s="1"/>
      <c r="B52" s="191" t="s">
        <v>222</v>
      </c>
      <c r="C52" s="191"/>
      <c r="D52" s="191"/>
      <c r="E52" s="191"/>
      <c r="F52" s="191"/>
      <c r="G52" s="191"/>
      <c r="H52" s="191"/>
      <c r="J52" s="7"/>
      <c r="K52" s="8"/>
      <c r="L52" s="2"/>
      <c r="M52" s="58"/>
      <c r="N52" s="58"/>
      <c r="O52" s="58"/>
      <c r="P52" s="51"/>
      <c r="Q52" s="51"/>
      <c r="R52" s="51"/>
      <c r="T52" s="2"/>
    </row>
    <row r="53" spans="1:20" s="6" customFormat="1" ht="15.75" customHeight="1">
      <c r="A53" s="1"/>
      <c r="B53" s="2"/>
      <c r="C53" s="2"/>
      <c r="D53" s="3"/>
      <c r="E53" s="3"/>
      <c r="F53" s="55"/>
      <c r="G53" s="55"/>
      <c r="H53" s="55"/>
      <c r="J53" s="7"/>
      <c r="K53" s="8"/>
      <c r="L53" s="2"/>
      <c r="M53" s="58"/>
      <c r="N53" s="58"/>
      <c r="O53" s="58"/>
      <c r="P53" s="51"/>
      <c r="Q53" s="51"/>
      <c r="R53" s="51"/>
      <c r="T53" s="2"/>
    </row>
    <row r="54" spans="1:20" s="6" customFormat="1" ht="15.75" customHeight="1">
      <c r="A54" s="1"/>
      <c r="B54" s="59" t="s">
        <v>105</v>
      </c>
      <c r="C54" s="2"/>
      <c r="D54" s="3"/>
      <c r="E54" s="3"/>
      <c r="F54" s="55"/>
      <c r="G54" s="55"/>
      <c r="H54" s="55"/>
      <c r="J54" s="7"/>
      <c r="K54" s="8"/>
      <c r="L54" s="2"/>
      <c r="M54" s="58"/>
      <c r="N54" s="58"/>
      <c r="O54" s="58"/>
      <c r="P54" s="51"/>
      <c r="Q54" s="51"/>
      <c r="R54" s="51"/>
      <c r="T54" s="2"/>
    </row>
    <row r="55" spans="1:20" s="6" customFormat="1" ht="56.25" customHeight="1">
      <c r="A55" s="1"/>
      <c r="B55" s="191" t="s">
        <v>104</v>
      </c>
      <c r="C55" s="191"/>
      <c r="D55" s="191"/>
      <c r="E55" s="191"/>
      <c r="F55" s="191"/>
      <c r="G55" s="191"/>
      <c r="H55" s="191"/>
      <c r="J55" s="7"/>
      <c r="K55" s="8"/>
      <c r="L55" s="2"/>
      <c r="M55" s="58"/>
      <c r="N55" s="58"/>
      <c r="O55" s="58"/>
      <c r="P55" s="51"/>
      <c r="Q55" s="51"/>
      <c r="R55" s="51"/>
      <c r="T55" s="2"/>
    </row>
    <row r="56" spans="1:20" s="6" customFormat="1" ht="15.75" customHeight="1">
      <c r="A56" s="1"/>
      <c r="B56" s="2"/>
      <c r="C56" s="2"/>
      <c r="D56" s="3"/>
      <c r="E56" s="3"/>
      <c r="F56" s="55"/>
      <c r="G56" s="55"/>
      <c r="H56" s="55"/>
      <c r="J56" s="7"/>
      <c r="K56" s="8"/>
      <c r="L56" s="2"/>
      <c r="M56" s="58"/>
      <c r="N56" s="58"/>
      <c r="O56" s="58"/>
      <c r="P56" s="51"/>
      <c r="Q56" s="51"/>
      <c r="R56" s="51"/>
      <c r="T56" s="2"/>
    </row>
    <row r="57" spans="1:20" s="6" customFormat="1" ht="15.75" customHeight="1">
      <c r="A57" s="1"/>
      <c r="B57" s="192" t="s">
        <v>106</v>
      </c>
      <c r="C57" s="193"/>
      <c r="D57" s="193"/>
      <c r="E57" s="3"/>
      <c r="F57" s="55"/>
      <c r="G57" s="55"/>
      <c r="H57" s="55"/>
      <c r="J57" s="7"/>
      <c r="K57" s="8"/>
      <c r="L57" s="2"/>
      <c r="M57" s="58"/>
      <c r="N57" s="58"/>
      <c r="O57" s="58"/>
      <c r="P57" s="51"/>
      <c r="Q57" s="51"/>
      <c r="R57" s="51"/>
      <c r="T57" s="2"/>
    </row>
    <row r="58" spans="1:20" s="6" customFormat="1" ht="16.5" customHeight="1">
      <c r="A58" s="1"/>
      <c r="B58" s="191" t="s">
        <v>107</v>
      </c>
      <c r="C58" s="191"/>
      <c r="D58" s="191"/>
      <c r="E58" s="191"/>
      <c r="F58" s="191"/>
      <c r="G58" s="191"/>
      <c r="H58" s="191"/>
      <c r="J58" s="7"/>
      <c r="K58" s="8"/>
      <c r="L58" s="2"/>
      <c r="M58" s="58"/>
      <c r="N58" s="58"/>
      <c r="O58" s="58"/>
      <c r="P58" s="51"/>
      <c r="Q58" s="51"/>
      <c r="R58" s="51"/>
      <c r="T58" s="2"/>
    </row>
    <row r="59" spans="1:20" s="6" customFormat="1" ht="15.75" customHeight="1">
      <c r="A59" s="1"/>
      <c r="B59" s="2"/>
      <c r="C59" s="2"/>
      <c r="D59" s="3"/>
      <c r="E59" s="3"/>
      <c r="F59" s="55"/>
      <c r="G59" s="55"/>
      <c r="H59" s="55"/>
      <c r="J59" s="7"/>
      <c r="K59" s="8"/>
      <c r="L59" s="2"/>
      <c r="M59" s="58"/>
      <c r="N59" s="58"/>
      <c r="O59" s="58"/>
      <c r="P59" s="51"/>
      <c r="Q59" s="51"/>
      <c r="R59" s="51"/>
      <c r="T59" s="2"/>
    </row>
    <row r="60" spans="1:20" s="6" customFormat="1" ht="15.75" customHeight="1">
      <c r="A60" s="1"/>
      <c r="B60" s="192"/>
      <c r="C60" s="193"/>
      <c r="D60" s="193"/>
      <c r="E60" s="3"/>
      <c r="F60" s="55"/>
      <c r="G60" s="55"/>
      <c r="H60" s="55"/>
      <c r="J60" s="7"/>
      <c r="K60" s="8"/>
      <c r="L60" s="2"/>
      <c r="M60" s="58"/>
      <c r="N60" s="58"/>
      <c r="O60" s="58"/>
      <c r="P60" s="51"/>
      <c r="Q60" s="51"/>
      <c r="R60" s="51"/>
      <c r="T60" s="2"/>
    </row>
    <row r="61" spans="1:20" s="6" customFormat="1" ht="35.25" customHeight="1">
      <c r="A61" s="1"/>
      <c r="B61" s="204"/>
      <c r="C61" s="204"/>
      <c r="D61" s="204"/>
      <c r="E61" s="204"/>
      <c r="F61" s="204"/>
      <c r="G61" s="204"/>
      <c r="H61" s="204"/>
      <c r="J61" s="7"/>
      <c r="K61" s="204"/>
      <c r="L61" s="204"/>
      <c r="M61" s="204"/>
      <c r="N61" s="204"/>
      <c r="O61" s="204"/>
      <c r="P61" s="204"/>
      <c r="Q61" s="204"/>
      <c r="T61" s="2"/>
    </row>
    <row r="62" spans="1:20" s="6" customFormat="1" ht="15.75" customHeight="1">
      <c r="A62" s="1"/>
      <c r="B62" s="2"/>
      <c r="C62" s="2"/>
      <c r="D62" s="3"/>
      <c r="E62" s="3"/>
      <c r="F62" s="55"/>
      <c r="G62" s="55"/>
      <c r="H62" s="55"/>
      <c r="J62" s="7"/>
      <c r="K62" s="8"/>
      <c r="L62" s="2"/>
      <c r="M62" s="58"/>
      <c r="N62" s="58"/>
      <c r="O62" s="58"/>
      <c r="P62" s="51"/>
      <c r="Q62" s="51"/>
      <c r="R62" s="51"/>
      <c r="T62" s="2"/>
    </row>
    <row r="63" spans="1:20" s="6" customFormat="1" ht="15.75" customHeight="1">
      <c r="A63" s="1"/>
      <c r="B63" s="192"/>
      <c r="C63" s="193"/>
      <c r="D63" s="193"/>
      <c r="E63" s="3"/>
      <c r="F63" s="55"/>
      <c r="G63" s="55"/>
      <c r="H63" s="55"/>
      <c r="J63" s="7"/>
      <c r="K63" s="8"/>
      <c r="L63" s="2"/>
      <c r="M63" s="58"/>
      <c r="N63" s="58"/>
      <c r="O63" s="58"/>
      <c r="P63" s="51"/>
      <c r="Q63" s="51"/>
      <c r="R63" s="51"/>
      <c r="T63" s="2"/>
    </row>
    <row r="64" spans="1:20" s="6" customFormat="1" ht="45" customHeight="1">
      <c r="A64" s="1"/>
      <c r="B64" s="191"/>
      <c r="C64" s="191"/>
      <c r="D64" s="191"/>
      <c r="E64" s="191"/>
      <c r="F64" s="191"/>
      <c r="G64" s="191"/>
      <c r="H64" s="191"/>
      <c r="J64" s="7"/>
      <c r="K64" s="8"/>
      <c r="L64" s="2"/>
      <c r="M64" s="58"/>
      <c r="N64" s="58"/>
      <c r="O64" s="58"/>
      <c r="P64" s="51"/>
      <c r="Q64" s="51"/>
      <c r="R64" s="51"/>
      <c r="T64" s="2"/>
    </row>
    <row r="65" spans="1:21" s="6" customFormat="1" ht="15.75" customHeight="1">
      <c r="A65" s="1"/>
      <c r="E65" s="3"/>
      <c r="F65" s="55"/>
      <c r="G65" s="55"/>
      <c r="H65" s="55"/>
      <c r="J65" s="7"/>
      <c r="K65" s="8"/>
      <c r="L65" s="2"/>
      <c r="M65" s="58"/>
      <c r="N65" s="58"/>
      <c r="O65" s="58"/>
      <c r="P65" s="51"/>
      <c r="Q65" s="51"/>
      <c r="R65" s="51"/>
      <c r="T65" s="2"/>
    </row>
    <row r="66" spans="1:21" s="6" customFormat="1" ht="15.75" customHeight="1">
      <c r="A66" s="1"/>
      <c r="B66" s="192"/>
      <c r="C66" s="193"/>
      <c r="D66" s="193"/>
      <c r="E66" s="3"/>
      <c r="F66" s="55"/>
      <c r="G66" s="55"/>
      <c r="H66" s="55"/>
      <c r="J66" s="7"/>
      <c r="K66" s="8"/>
      <c r="L66" s="2"/>
      <c r="M66" s="58"/>
      <c r="N66" s="58"/>
      <c r="O66" s="58"/>
      <c r="P66" s="51"/>
      <c r="Q66" s="51"/>
      <c r="R66" s="51"/>
      <c r="T66" s="2"/>
    </row>
    <row r="67" spans="1:21" s="6" customFormat="1" ht="17.25" customHeight="1">
      <c r="A67" s="1"/>
      <c r="B67" s="191"/>
      <c r="C67" s="191"/>
      <c r="D67" s="191"/>
      <c r="E67" s="191"/>
      <c r="F67" s="191"/>
      <c r="G67" s="191"/>
      <c r="H67" s="191"/>
      <c r="J67" s="7"/>
      <c r="K67" s="8"/>
      <c r="L67" s="2"/>
      <c r="M67" s="58"/>
      <c r="N67" s="58"/>
      <c r="O67" s="58"/>
      <c r="P67" s="51"/>
      <c r="Q67" s="51"/>
      <c r="R67" s="51"/>
      <c r="T67" s="2"/>
    </row>
    <row r="68" spans="1:21" s="6" customFormat="1" ht="15.75" customHeight="1">
      <c r="A68" s="1"/>
      <c r="B68" s="2"/>
      <c r="C68" s="2"/>
      <c r="D68" s="3"/>
      <c r="E68" s="3"/>
      <c r="F68" s="55"/>
      <c r="G68" s="55"/>
      <c r="H68" s="55"/>
      <c r="J68" s="7"/>
      <c r="K68" s="8"/>
      <c r="L68" s="2"/>
      <c r="M68" s="58"/>
      <c r="N68" s="58"/>
      <c r="O68" s="58"/>
      <c r="P68" s="51"/>
      <c r="Q68" s="51"/>
      <c r="R68" s="51"/>
      <c r="T68" s="2"/>
    </row>
    <row r="69" spans="1:21" s="6" customFormat="1" ht="15.75" customHeight="1">
      <c r="A69" s="1"/>
      <c r="B69" s="192"/>
      <c r="C69" s="193"/>
      <c r="D69" s="193"/>
      <c r="E69" s="3"/>
      <c r="F69" s="55"/>
      <c r="G69" s="55"/>
      <c r="H69" s="55"/>
      <c r="J69" s="7"/>
      <c r="K69" s="8"/>
      <c r="L69" s="2"/>
      <c r="M69" s="58"/>
      <c r="N69" s="58"/>
      <c r="O69" s="58"/>
      <c r="P69" s="51"/>
      <c r="Q69" s="51"/>
      <c r="R69" s="51"/>
      <c r="T69" s="2"/>
    </row>
    <row r="70" spans="1:21" s="6" customFormat="1" ht="36.75" customHeight="1">
      <c r="A70" s="1"/>
      <c r="B70" s="191"/>
      <c r="C70" s="191"/>
      <c r="D70" s="191"/>
      <c r="E70" s="191"/>
      <c r="F70" s="191"/>
      <c r="G70" s="191"/>
      <c r="H70" s="191"/>
      <c r="J70" s="7"/>
      <c r="K70" s="60"/>
      <c r="L70" s="2"/>
      <c r="M70" s="61"/>
      <c r="N70" s="197"/>
      <c r="O70" s="197"/>
      <c r="P70" s="197"/>
      <c r="Q70" s="61"/>
      <c r="R70" s="191"/>
      <c r="S70" s="191"/>
      <c r="T70" s="191"/>
      <c r="U70" s="63"/>
    </row>
    <row r="71" spans="1:21" s="6" customFormat="1">
      <c r="A71" s="1"/>
      <c r="B71" s="2"/>
      <c r="C71" s="2"/>
      <c r="D71" s="2"/>
      <c r="E71" s="2"/>
      <c r="F71" s="2"/>
      <c r="G71" s="2"/>
      <c r="H71" s="2"/>
      <c r="J71" s="7"/>
      <c r="K71" s="8"/>
      <c r="L71" s="2"/>
      <c r="M71" s="61"/>
      <c r="N71" s="62"/>
      <c r="O71" s="62"/>
      <c r="P71" s="62"/>
      <c r="Q71" s="61"/>
      <c r="R71" s="2"/>
      <c r="S71" s="2"/>
      <c r="T71" s="2"/>
      <c r="U71" s="63"/>
    </row>
    <row r="72" spans="1:21" s="6" customFormat="1">
      <c r="A72" s="1"/>
      <c r="B72" s="192"/>
      <c r="C72" s="193"/>
      <c r="D72" s="193"/>
      <c r="E72" s="3"/>
      <c r="F72" s="55"/>
      <c r="G72" s="55"/>
      <c r="H72" s="55"/>
      <c r="J72" s="7"/>
      <c r="K72" s="8"/>
      <c r="L72" s="2"/>
      <c r="M72" s="61"/>
      <c r="N72" s="62"/>
      <c r="O72" s="62"/>
      <c r="P72" s="62"/>
      <c r="Q72" s="61"/>
      <c r="R72" s="2"/>
      <c r="S72" s="2"/>
      <c r="T72" s="2"/>
      <c r="U72" s="63"/>
    </row>
    <row r="73" spans="1:21" s="6" customFormat="1" ht="35.25" customHeight="1">
      <c r="A73" s="1"/>
      <c r="B73" s="191"/>
      <c r="C73" s="191"/>
      <c r="D73" s="191"/>
      <c r="E73" s="191"/>
      <c r="F73" s="191"/>
      <c r="G73" s="191"/>
      <c r="H73" s="191"/>
      <c r="J73" s="7"/>
      <c r="K73" s="191"/>
      <c r="L73" s="191"/>
      <c r="M73" s="191"/>
      <c r="N73" s="191"/>
      <c r="O73" s="191"/>
      <c r="P73" s="191"/>
      <c r="Q73" s="191"/>
      <c r="R73" s="2"/>
      <c r="S73" s="2"/>
      <c r="T73" s="2"/>
      <c r="U73" s="63"/>
    </row>
    <row r="74" spans="1:21" s="6" customFormat="1" ht="15.75" customHeight="1">
      <c r="A74" s="1"/>
      <c r="B74" s="2"/>
      <c r="C74" s="2"/>
      <c r="D74" s="3"/>
      <c r="E74" s="3"/>
      <c r="F74" s="55"/>
      <c r="G74" s="55"/>
      <c r="H74" s="55"/>
      <c r="J74" s="7"/>
      <c r="K74" s="8"/>
      <c r="L74" s="2"/>
      <c r="M74" s="58"/>
      <c r="N74" s="58"/>
      <c r="O74" s="58"/>
      <c r="P74" s="51"/>
      <c r="Q74" s="51"/>
      <c r="R74" s="51"/>
      <c r="T74" s="2"/>
    </row>
    <row r="75" spans="1:21" s="6" customFormat="1" ht="15.75" customHeight="1">
      <c r="A75" s="1"/>
      <c r="B75" s="192"/>
      <c r="C75" s="193"/>
      <c r="D75" s="193"/>
      <c r="E75" s="3"/>
      <c r="F75" s="55"/>
      <c r="G75" s="55"/>
      <c r="H75" s="55"/>
      <c r="J75" s="7"/>
      <c r="K75" s="191"/>
      <c r="L75" s="191"/>
      <c r="M75" s="191"/>
      <c r="N75" s="191"/>
      <c r="O75" s="191"/>
      <c r="P75" s="191"/>
      <c r="Q75" s="191"/>
      <c r="R75" s="51"/>
      <c r="T75" s="2"/>
    </row>
    <row r="76" spans="1:21" s="6" customFormat="1" ht="33" customHeight="1">
      <c r="A76" s="1"/>
      <c r="B76" s="191"/>
      <c r="C76" s="191"/>
      <c r="D76" s="191"/>
      <c r="E76" s="191"/>
      <c r="F76" s="191"/>
      <c r="G76" s="191"/>
      <c r="H76" s="191"/>
      <c r="J76" s="7"/>
      <c r="K76" s="8"/>
      <c r="L76" s="194"/>
      <c r="M76" s="194"/>
      <c r="N76" s="194"/>
      <c r="O76" s="58"/>
      <c r="P76" s="51"/>
      <c r="Q76" s="51"/>
      <c r="R76" s="51"/>
      <c r="T76" s="2"/>
    </row>
    <row r="77" spans="1:21" s="6" customFormat="1">
      <c r="A77" s="1"/>
      <c r="B77" s="2"/>
      <c r="C77" s="2"/>
      <c r="D77" s="3"/>
      <c r="E77" s="3"/>
      <c r="F77" s="4"/>
      <c r="G77" s="3"/>
      <c r="H77" s="5"/>
      <c r="J77" s="7"/>
      <c r="K77" s="8"/>
      <c r="L77" s="195"/>
      <c r="M77" s="196"/>
      <c r="N77" s="196"/>
      <c r="O77" s="9"/>
      <c r="P77" s="9"/>
      <c r="R77" s="10"/>
    </row>
    <row r="78" spans="1:21" s="6" customFormat="1" ht="15.75" customHeight="1">
      <c r="A78" s="1"/>
      <c r="B78" s="192"/>
      <c r="C78" s="193"/>
      <c r="D78" s="193"/>
      <c r="E78" s="3"/>
      <c r="F78" s="55"/>
      <c r="G78" s="55"/>
      <c r="H78" s="55"/>
      <c r="J78" s="7"/>
      <c r="K78" s="8"/>
      <c r="L78" s="2"/>
      <c r="M78" s="58"/>
      <c r="N78" s="58"/>
      <c r="O78" s="58"/>
      <c r="P78" s="51"/>
      <c r="Q78" s="51"/>
      <c r="R78" s="51"/>
      <c r="T78" s="2"/>
    </row>
    <row r="79" spans="1:21" s="6" customFormat="1">
      <c r="A79" s="1"/>
      <c r="B79" s="190"/>
      <c r="C79" s="191"/>
      <c r="D79" s="191"/>
      <c r="E79" s="191"/>
      <c r="F79" s="191"/>
      <c r="G79" s="191"/>
      <c r="H79" s="191"/>
      <c r="J79" s="7"/>
      <c r="K79" s="8"/>
      <c r="L79" s="2"/>
      <c r="M79" s="58"/>
      <c r="N79" s="58"/>
      <c r="O79" s="58"/>
      <c r="P79" s="51"/>
      <c r="Q79" s="51"/>
      <c r="R79" s="51"/>
      <c r="T79" s="2"/>
    </row>
    <row r="80" spans="1:21" s="19" customFormat="1" ht="16.5" thickBot="1">
      <c r="A80" s="1"/>
      <c r="B80" s="2"/>
      <c r="C80" s="2"/>
      <c r="D80" s="3"/>
      <c r="E80" s="3"/>
      <c r="F80" s="4"/>
      <c r="G80" s="3"/>
      <c r="H80" s="5"/>
      <c r="I80" s="6"/>
      <c r="J80" s="22"/>
      <c r="K80" s="23"/>
      <c r="N80" s="24"/>
      <c r="O80" s="24"/>
      <c r="P80" s="24"/>
      <c r="R80" s="10"/>
    </row>
    <row r="81" spans="1:18" s="69" customFormat="1" ht="26.25" thickBot="1">
      <c r="A81" s="64" t="s">
        <v>10</v>
      </c>
      <c r="B81" s="64" t="s">
        <v>11</v>
      </c>
      <c r="C81" s="65" t="s">
        <v>12</v>
      </c>
      <c r="D81" s="66" t="s">
        <v>13</v>
      </c>
      <c r="E81" s="66"/>
      <c r="F81" s="67" t="s">
        <v>14</v>
      </c>
      <c r="G81" s="67"/>
      <c r="H81" s="68" t="s">
        <v>15</v>
      </c>
    </row>
    <row r="82" spans="1:18" s="19" customFormat="1">
      <c r="A82" s="1"/>
      <c r="B82" s="2"/>
      <c r="C82" s="2"/>
      <c r="D82" s="3"/>
      <c r="E82" s="3"/>
      <c r="F82" s="4"/>
      <c r="G82" s="3"/>
      <c r="H82" s="5"/>
      <c r="I82" s="6"/>
      <c r="J82" s="22"/>
      <c r="K82" s="23"/>
      <c r="N82" s="24"/>
      <c r="O82" s="24"/>
      <c r="P82" s="24"/>
      <c r="R82" s="10"/>
    </row>
    <row r="83" spans="1:18" s="139" customFormat="1" ht="18">
      <c r="A83" s="131" t="s">
        <v>22</v>
      </c>
      <c r="B83" s="132" t="s">
        <v>21</v>
      </c>
      <c r="C83" s="132"/>
      <c r="D83" s="133"/>
      <c r="E83" s="134"/>
      <c r="F83" s="135"/>
      <c r="G83" s="134"/>
      <c r="H83" s="136"/>
      <c r="I83" s="134"/>
      <c r="J83" s="137"/>
      <c r="K83" s="138"/>
      <c r="N83" s="140"/>
      <c r="O83" s="140"/>
      <c r="P83" s="140"/>
      <c r="R83" s="136"/>
    </row>
    <row r="84" spans="1:18" s="19" customFormat="1">
      <c r="A84" s="1"/>
      <c r="B84" s="71"/>
      <c r="C84" s="71"/>
      <c r="D84" s="72"/>
      <c r="E84" s="72"/>
      <c r="F84" s="73"/>
      <c r="G84" s="72"/>
      <c r="H84" s="74"/>
      <c r="I84" s="6"/>
      <c r="J84" s="22"/>
      <c r="K84" s="23"/>
      <c r="N84" s="24"/>
      <c r="O84" s="24"/>
      <c r="P84" s="24"/>
      <c r="R84" s="75"/>
    </row>
    <row r="85" spans="1:18" s="19" customFormat="1">
      <c r="A85" s="70" t="s">
        <v>33</v>
      </c>
      <c r="B85" s="17" t="s">
        <v>34</v>
      </c>
      <c r="C85" s="17"/>
      <c r="D85" s="18"/>
      <c r="F85" s="20"/>
      <c r="H85" s="21"/>
      <c r="J85" s="22"/>
      <c r="K85" s="23"/>
      <c r="N85" s="24"/>
      <c r="O85" s="24"/>
      <c r="P85" s="24"/>
      <c r="R85" s="25"/>
    </row>
    <row r="86" spans="1:18" s="19" customFormat="1">
      <c r="A86" s="26"/>
      <c r="B86" s="17"/>
      <c r="C86" s="17"/>
      <c r="D86" s="76"/>
      <c r="E86" s="77"/>
      <c r="F86" s="78"/>
      <c r="G86" s="77"/>
      <c r="H86" s="79"/>
      <c r="J86" s="22"/>
      <c r="K86" s="23"/>
      <c r="N86" s="24"/>
      <c r="O86" s="24"/>
      <c r="P86" s="24"/>
      <c r="R86" s="25"/>
    </row>
    <row r="87" spans="1:18" s="86" customFormat="1" ht="26.25">
      <c r="A87" s="115" t="s">
        <v>164</v>
      </c>
      <c r="B87" s="80" t="s">
        <v>223</v>
      </c>
      <c r="I87" s="19"/>
      <c r="J87" s="84"/>
      <c r="K87" s="85"/>
      <c r="N87" s="87"/>
      <c r="O87" s="87"/>
      <c r="P87" s="87"/>
      <c r="R87" s="25"/>
    </row>
    <row r="88" spans="1:18" s="19" customFormat="1" ht="28.5" customHeight="1">
      <c r="A88" s="88"/>
      <c r="B88" s="101" t="s">
        <v>185</v>
      </c>
      <c r="C88" s="81" t="s">
        <v>35</v>
      </c>
      <c r="D88" s="130">
        <v>1</v>
      </c>
      <c r="F88" s="83"/>
      <c r="H88" s="83">
        <f>F88*D88</f>
        <v>0</v>
      </c>
      <c r="I88" s="93"/>
      <c r="J88" s="22"/>
      <c r="K88" s="23"/>
      <c r="N88" s="24"/>
      <c r="O88" s="24"/>
      <c r="P88" s="24"/>
      <c r="R88" s="94"/>
    </row>
    <row r="89" spans="1:18" s="19" customFormat="1">
      <c r="A89" s="88"/>
      <c r="B89" s="89"/>
      <c r="C89" s="89"/>
      <c r="D89" s="90"/>
      <c r="E89" s="90"/>
      <c r="F89" s="91"/>
      <c r="G89" s="90"/>
      <c r="H89" s="92"/>
      <c r="I89" s="93"/>
      <c r="J89" s="22"/>
      <c r="K89" s="23"/>
      <c r="N89" s="24"/>
      <c r="O89" s="24"/>
      <c r="P89" s="24"/>
      <c r="R89" s="94"/>
    </row>
    <row r="90" spans="1:18" s="86" customFormat="1" ht="39">
      <c r="A90" s="115" t="s">
        <v>140</v>
      </c>
      <c r="B90" s="80" t="s">
        <v>141</v>
      </c>
      <c r="I90" s="19"/>
      <c r="J90" s="84"/>
      <c r="K90" s="85"/>
      <c r="N90" s="87"/>
      <c r="O90" s="87"/>
      <c r="P90" s="87"/>
      <c r="R90" s="25"/>
    </row>
    <row r="91" spans="1:18" s="19" customFormat="1" ht="25.5">
      <c r="A91" s="88"/>
      <c r="B91" s="101" t="s">
        <v>36</v>
      </c>
      <c r="C91" s="81" t="s">
        <v>35</v>
      </c>
      <c r="D91" s="130">
        <v>3</v>
      </c>
      <c r="F91" s="83"/>
      <c r="H91" s="83">
        <f>F91*D91</f>
        <v>0</v>
      </c>
      <c r="I91" s="93"/>
      <c r="J91" s="22"/>
      <c r="K91" s="23"/>
      <c r="N91" s="24"/>
      <c r="O91" s="24"/>
      <c r="P91" s="24"/>
      <c r="R91" s="94"/>
    </row>
    <row r="92" spans="1:18" s="19" customFormat="1">
      <c r="A92" s="88"/>
      <c r="B92" s="89"/>
      <c r="C92" s="89"/>
      <c r="D92" s="90"/>
      <c r="E92" s="90"/>
      <c r="F92" s="91"/>
      <c r="G92" s="90"/>
      <c r="H92" s="92"/>
      <c r="I92" s="93"/>
      <c r="J92" s="22"/>
      <c r="K92" s="23"/>
      <c r="N92" s="24"/>
      <c r="O92" s="24"/>
      <c r="P92" s="24"/>
      <c r="R92" s="94"/>
    </row>
    <row r="93" spans="1:18" s="86" customFormat="1" ht="39">
      <c r="A93" s="115" t="s">
        <v>123</v>
      </c>
      <c r="B93" s="80" t="s">
        <v>124</v>
      </c>
      <c r="I93" s="19"/>
      <c r="J93" s="84"/>
      <c r="K93" s="85"/>
      <c r="N93" s="87"/>
      <c r="O93" s="87"/>
      <c r="P93" s="87"/>
      <c r="R93" s="25"/>
    </row>
    <row r="94" spans="1:18" s="19" customFormat="1" ht="38.25">
      <c r="A94" s="88"/>
      <c r="B94" s="101" t="s">
        <v>131</v>
      </c>
      <c r="C94" s="81" t="s">
        <v>35</v>
      </c>
      <c r="D94" s="130">
        <v>16</v>
      </c>
      <c r="F94" s="83"/>
      <c r="H94" s="83">
        <f>F94*D94</f>
        <v>0</v>
      </c>
      <c r="I94" s="93"/>
      <c r="J94" s="22"/>
      <c r="K94" s="23"/>
      <c r="N94" s="24"/>
      <c r="O94" s="24"/>
      <c r="P94" s="24"/>
      <c r="R94" s="94"/>
    </row>
    <row r="95" spans="1:18" s="19" customFormat="1">
      <c r="A95" s="88"/>
      <c r="B95" s="89"/>
      <c r="C95" s="89"/>
      <c r="D95" s="90"/>
      <c r="E95" s="90"/>
      <c r="F95" s="91"/>
      <c r="G95" s="90"/>
      <c r="H95" s="92"/>
      <c r="I95" s="93"/>
      <c r="J95" s="22"/>
      <c r="K95" s="23"/>
      <c r="N95" s="24"/>
      <c r="O95" s="24"/>
      <c r="P95" s="24"/>
      <c r="R95" s="94"/>
    </row>
    <row r="96" spans="1:18" s="19" customFormat="1" ht="17.25" customHeight="1">
      <c r="A96" s="70"/>
      <c r="B96" s="103" t="s">
        <v>37</v>
      </c>
      <c r="C96" s="103"/>
      <c r="D96" s="29"/>
      <c r="E96" s="29"/>
      <c r="F96" s="104"/>
      <c r="G96" s="29"/>
      <c r="H96" s="105">
        <f>SUM(H85:H95)</f>
        <v>0</v>
      </c>
      <c r="I96" s="29"/>
      <c r="J96" s="106"/>
      <c r="K96" s="23"/>
      <c r="L96" s="102"/>
      <c r="N96" s="24"/>
      <c r="O96" s="24"/>
      <c r="P96" s="24"/>
      <c r="R96" s="34"/>
    </row>
    <row r="97" spans="1:18" s="99" customFormat="1">
      <c r="A97" s="26"/>
      <c r="B97" s="89"/>
      <c r="C97" s="81"/>
      <c r="D97" s="3"/>
      <c r="E97" s="3"/>
      <c r="F97" s="95"/>
      <c r="G97" s="96"/>
      <c r="H97" s="19"/>
      <c r="I97" s="97"/>
      <c r="J97" s="19"/>
      <c r="K97" s="98"/>
      <c r="N97" s="100"/>
      <c r="O97" s="100"/>
      <c r="P97" s="100"/>
      <c r="R97" s="50"/>
    </row>
    <row r="98" spans="1:18" s="99" customFormat="1">
      <c r="A98" s="26"/>
      <c r="B98" s="89"/>
      <c r="C98" s="81"/>
      <c r="D98" s="3"/>
      <c r="E98" s="3"/>
      <c r="F98" s="95"/>
      <c r="G98" s="96"/>
      <c r="H98" s="19"/>
      <c r="I98" s="97"/>
      <c r="J98" s="19"/>
      <c r="K98" s="98"/>
      <c r="N98" s="100"/>
      <c r="O98" s="100"/>
      <c r="P98" s="100"/>
      <c r="R98" s="50"/>
    </row>
    <row r="99" spans="1:18" s="19" customFormat="1">
      <c r="A99" s="70" t="s">
        <v>38</v>
      </c>
      <c r="B99" s="17" t="s">
        <v>39</v>
      </c>
      <c r="C99" s="17"/>
      <c r="D99" s="18"/>
      <c r="F99" s="20"/>
      <c r="H99" s="21"/>
      <c r="J99" s="22"/>
      <c r="K99" s="23"/>
      <c r="N99" s="24"/>
      <c r="O99" s="24"/>
      <c r="P99" s="24"/>
      <c r="R99" s="25"/>
    </row>
    <row r="100" spans="1:18" s="19" customFormat="1">
      <c r="A100" s="26"/>
      <c r="B100" s="17"/>
      <c r="C100" s="17"/>
      <c r="D100" s="76"/>
      <c r="E100" s="77"/>
      <c r="F100" s="78"/>
      <c r="G100" s="77"/>
      <c r="H100" s="79"/>
      <c r="J100" s="22"/>
      <c r="K100" s="23"/>
      <c r="N100" s="24"/>
      <c r="O100" s="24"/>
      <c r="P100" s="24"/>
      <c r="R100" s="25"/>
    </row>
    <row r="101" spans="1:18" s="120" customFormat="1" ht="15">
      <c r="A101" s="117" t="s">
        <v>120</v>
      </c>
      <c r="B101" s="118" t="s">
        <v>127</v>
      </c>
      <c r="C101" s="118"/>
      <c r="D101" s="119"/>
      <c r="F101" s="121"/>
      <c r="H101" s="122"/>
      <c r="J101" s="123"/>
      <c r="K101" s="124"/>
      <c r="N101" s="125"/>
      <c r="O101" s="125"/>
      <c r="P101" s="125"/>
      <c r="R101" s="122"/>
    </row>
    <row r="102" spans="1:18" s="19" customFormat="1">
      <c r="A102" s="26"/>
      <c r="B102" s="17"/>
      <c r="C102" s="17"/>
      <c r="D102" s="76"/>
      <c r="E102" s="77"/>
      <c r="F102" s="78"/>
      <c r="G102" s="77"/>
      <c r="H102" s="79"/>
      <c r="J102" s="22"/>
      <c r="K102" s="23"/>
      <c r="N102" s="24"/>
      <c r="O102" s="24"/>
      <c r="P102" s="24"/>
      <c r="R102" s="25"/>
    </row>
    <row r="103" spans="1:18" s="86" customFormat="1" ht="41.25" customHeight="1">
      <c r="A103" s="115" t="s">
        <v>122</v>
      </c>
      <c r="B103" s="126" t="s">
        <v>121</v>
      </c>
      <c r="I103" s="19"/>
      <c r="J103" s="84"/>
      <c r="K103" s="85"/>
      <c r="N103" s="87"/>
      <c r="O103" s="87"/>
      <c r="P103" s="87"/>
      <c r="R103" s="25"/>
    </row>
    <row r="104" spans="1:18" s="19" customFormat="1" ht="30" customHeight="1">
      <c r="A104" s="88"/>
      <c r="B104" s="101" t="s">
        <v>40</v>
      </c>
      <c r="I104" s="93"/>
      <c r="J104" s="22"/>
      <c r="K104" s="23"/>
      <c r="N104" s="24"/>
      <c r="O104" s="24"/>
      <c r="P104" s="24"/>
      <c r="R104" s="94"/>
    </row>
    <row r="105" spans="1:18" s="99" customFormat="1" ht="16.5" customHeight="1">
      <c r="A105" s="26"/>
      <c r="B105" s="176">
        <v>150</v>
      </c>
      <c r="C105" s="81" t="s">
        <v>16</v>
      </c>
      <c r="D105" s="154">
        <v>150</v>
      </c>
      <c r="E105" s="19"/>
      <c r="F105" s="83"/>
      <c r="G105" s="19"/>
      <c r="H105" s="83">
        <f>F105*D105</f>
        <v>0</v>
      </c>
      <c r="I105" s="97"/>
      <c r="J105" s="19"/>
      <c r="K105" s="98"/>
      <c r="N105" s="100"/>
      <c r="O105" s="100"/>
      <c r="P105" s="100"/>
      <c r="R105" s="50"/>
    </row>
    <row r="106" spans="1:18" s="99" customFormat="1">
      <c r="A106" s="26"/>
      <c r="B106" s="89"/>
      <c r="C106" s="81"/>
      <c r="D106" s="3"/>
      <c r="E106" s="3"/>
      <c r="F106" s="95"/>
      <c r="G106" s="96"/>
      <c r="H106" s="19"/>
      <c r="I106" s="97"/>
      <c r="J106" s="19"/>
      <c r="K106" s="98"/>
      <c r="N106" s="100"/>
      <c r="O106" s="100"/>
      <c r="P106" s="100"/>
      <c r="R106" s="50"/>
    </row>
    <row r="107" spans="1:18" s="86" customFormat="1" ht="30" customHeight="1">
      <c r="A107" s="115" t="s">
        <v>125</v>
      </c>
      <c r="B107" s="126" t="s">
        <v>126</v>
      </c>
      <c r="I107" s="19"/>
      <c r="J107" s="84"/>
      <c r="K107" s="85"/>
      <c r="N107" s="87"/>
      <c r="O107" s="87"/>
      <c r="P107" s="87"/>
      <c r="R107" s="25"/>
    </row>
    <row r="108" spans="1:18" s="19" customFormat="1" ht="30" customHeight="1">
      <c r="A108" s="88"/>
      <c r="B108" s="101" t="s">
        <v>40</v>
      </c>
      <c r="C108" s="81" t="s">
        <v>35</v>
      </c>
      <c r="D108" s="154">
        <v>6</v>
      </c>
      <c r="F108" s="83"/>
      <c r="H108" s="83">
        <f>F108*D108</f>
        <v>0</v>
      </c>
      <c r="I108" s="93"/>
      <c r="J108" s="22"/>
      <c r="K108" s="23"/>
      <c r="N108" s="24"/>
      <c r="O108" s="24"/>
      <c r="P108" s="24"/>
      <c r="R108" s="94"/>
    </row>
    <row r="109" spans="1:18" s="99" customFormat="1">
      <c r="A109" s="26"/>
      <c r="B109" s="89"/>
      <c r="C109" s="19"/>
      <c r="D109" s="19"/>
      <c r="E109" s="19"/>
      <c r="F109" s="19"/>
      <c r="G109" s="19"/>
      <c r="H109" s="19"/>
      <c r="I109" s="97"/>
      <c r="J109" s="19"/>
      <c r="K109" s="98"/>
      <c r="N109" s="100"/>
      <c r="O109" s="100"/>
      <c r="P109" s="100"/>
      <c r="R109" s="50"/>
    </row>
    <row r="110" spans="1:18" s="19" customFormat="1">
      <c r="A110" s="70"/>
      <c r="B110" s="103" t="s">
        <v>41</v>
      </c>
      <c r="C110" s="103"/>
      <c r="D110" s="29"/>
      <c r="E110" s="29"/>
      <c r="F110" s="104"/>
      <c r="G110" s="29"/>
      <c r="H110" s="105">
        <f>SUM(H101:H109)</f>
        <v>0</v>
      </c>
      <c r="I110" s="29"/>
      <c r="J110" s="106"/>
      <c r="K110" s="23"/>
      <c r="L110" s="102"/>
      <c r="N110" s="24"/>
      <c r="O110" s="24"/>
      <c r="P110" s="24"/>
      <c r="R110" s="34"/>
    </row>
    <row r="111" spans="1:18" s="99" customFormat="1">
      <c r="A111" s="26"/>
      <c r="B111" s="89"/>
      <c r="C111" s="81"/>
      <c r="D111" s="3"/>
      <c r="E111" s="3"/>
      <c r="F111" s="95"/>
      <c r="G111" s="96"/>
      <c r="H111" s="19"/>
      <c r="I111" s="97"/>
      <c r="J111" s="19"/>
      <c r="K111" s="98"/>
      <c r="N111" s="100"/>
      <c r="O111" s="100"/>
      <c r="P111" s="100"/>
      <c r="R111" s="50"/>
    </row>
    <row r="112" spans="1:18" s="99" customFormat="1">
      <c r="A112" s="26"/>
      <c r="B112" s="89"/>
      <c r="C112" s="81"/>
      <c r="D112" s="3"/>
      <c r="E112" s="3"/>
      <c r="F112" s="95"/>
      <c r="G112" s="96"/>
      <c r="H112" s="19"/>
      <c r="I112" s="97"/>
      <c r="J112" s="19"/>
      <c r="K112" s="98"/>
      <c r="N112" s="100"/>
      <c r="O112" s="100"/>
      <c r="P112" s="100"/>
      <c r="R112" s="50"/>
    </row>
    <row r="113" spans="1:18" s="19" customFormat="1">
      <c r="A113" s="70" t="s">
        <v>42</v>
      </c>
      <c r="B113" s="17" t="s">
        <v>113</v>
      </c>
      <c r="C113" s="17"/>
      <c r="D113" s="18"/>
      <c r="F113" s="20"/>
      <c r="H113" s="21"/>
      <c r="J113" s="22"/>
      <c r="K113" s="23"/>
      <c r="N113" s="24"/>
      <c r="O113" s="24"/>
      <c r="P113" s="24"/>
      <c r="R113" s="25"/>
    </row>
    <row r="114" spans="1:18" s="19" customFormat="1">
      <c r="A114" s="26"/>
      <c r="B114" s="17"/>
      <c r="C114" s="17"/>
      <c r="D114" s="76"/>
      <c r="E114" s="77"/>
      <c r="F114" s="78"/>
      <c r="G114" s="77"/>
      <c r="H114" s="79"/>
      <c r="J114" s="22"/>
      <c r="K114" s="23"/>
      <c r="N114" s="24"/>
      <c r="O114" s="24"/>
      <c r="P114" s="24"/>
      <c r="R114" s="25"/>
    </row>
    <row r="115" spans="1:18" s="120" customFormat="1" ht="15">
      <c r="A115" s="117" t="s">
        <v>43</v>
      </c>
      <c r="B115" s="118" t="s">
        <v>44</v>
      </c>
      <c r="C115" s="118"/>
      <c r="D115" s="119"/>
      <c r="F115" s="121"/>
      <c r="H115" s="122"/>
      <c r="J115" s="123"/>
      <c r="K115" s="124"/>
      <c r="N115" s="125"/>
      <c r="O115" s="125"/>
      <c r="P115" s="125"/>
      <c r="R115" s="122"/>
    </row>
    <row r="116" spans="1:18" s="19" customFormat="1">
      <c r="A116" s="26"/>
      <c r="B116" s="17"/>
      <c r="C116" s="17"/>
      <c r="D116" s="76"/>
      <c r="E116" s="77"/>
      <c r="F116" s="78"/>
      <c r="G116" s="77"/>
      <c r="H116" s="79"/>
      <c r="J116" s="22"/>
      <c r="K116" s="23"/>
      <c r="N116" s="24"/>
      <c r="O116" s="24"/>
      <c r="P116" s="24"/>
      <c r="R116" s="25"/>
    </row>
    <row r="117" spans="1:18" s="86" customFormat="1" ht="236.25" customHeight="1">
      <c r="A117" s="115" t="s">
        <v>45</v>
      </c>
      <c r="B117" s="126" t="s">
        <v>128</v>
      </c>
      <c r="I117" s="19"/>
      <c r="J117" s="84"/>
      <c r="K117" s="85"/>
      <c r="N117" s="87"/>
      <c r="O117" s="87"/>
      <c r="P117" s="87"/>
      <c r="R117" s="25"/>
    </row>
    <row r="118" spans="1:18" s="19" customFormat="1">
      <c r="A118" s="88"/>
      <c r="B118" s="177">
        <v>1</v>
      </c>
      <c r="C118" s="81" t="s">
        <v>129</v>
      </c>
      <c r="D118" s="130">
        <v>1</v>
      </c>
      <c r="F118" s="83"/>
      <c r="H118" s="83">
        <f>F118*D118</f>
        <v>0</v>
      </c>
      <c r="I118" s="93"/>
      <c r="J118" s="22"/>
      <c r="K118" s="23"/>
      <c r="N118" s="24"/>
      <c r="O118" s="24"/>
      <c r="P118" s="24"/>
      <c r="R118" s="94"/>
    </row>
    <row r="119" spans="1:18" s="99" customFormat="1">
      <c r="A119" s="26"/>
      <c r="B119" s="89"/>
      <c r="C119" s="81"/>
      <c r="D119" s="3"/>
      <c r="E119" s="3"/>
      <c r="F119" s="95"/>
      <c r="G119" s="96"/>
      <c r="H119" s="19"/>
      <c r="I119" s="97"/>
      <c r="J119" s="19"/>
      <c r="K119" s="98"/>
      <c r="N119" s="100"/>
      <c r="O119" s="100"/>
      <c r="P119" s="100"/>
      <c r="R119" s="50"/>
    </row>
    <row r="120" spans="1:18" s="120" customFormat="1" ht="15">
      <c r="A120" s="117" t="s">
        <v>165</v>
      </c>
      <c r="B120" s="118" t="s">
        <v>166</v>
      </c>
      <c r="C120" s="118"/>
      <c r="D120" s="119"/>
      <c r="F120" s="121"/>
      <c r="H120" s="122"/>
      <c r="J120" s="123"/>
      <c r="K120" s="124"/>
      <c r="N120" s="125"/>
      <c r="O120" s="125"/>
      <c r="P120" s="125"/>
      <c r="R120" s="122"/>
    </row>
    <row r="121" spans="1:18" s="19" customFormat="1">
      <c r="A121" s="26"/>
      <c r="B121" s="17"/>
      <c r="C121" s="17"/>
      <c r="D121" s="76"/>
      <c r="E121" s="77"/>
      <c r="F121" s="78"/>
      <c r="G121" s="77"/>
      <c r="H121" s="79"/>
      <c r="J121" s="22"/>
      <c r="K121" s="23"/>
      <c r="N121" s="24"/>
      <c r="O121" s="24"/>
      <c r="P121" s="24"/>
      <c r="R121" s="25"/>
    </row>
    <row r="122" spans="1:18" s="86" customFormat="1" ht="29.25" customHeight="1">
      <c r="A122" s="115" t="s">
        <v>168</v>
      </c>
      <c r="B122" s="126" t="s">
        <v>167</v>
      </c>
      <c r="I122" s="19"/>
      <c r="J122" s="84"/>
      <c r="K122" s="85"/>
      <c r="N122" s="87"/>
      <c r="O122" s="87"/>
      <c r="P122" s="87"/>
      <c r="R122" s="25"/>
    </row>
    <row r="123" spans="1:18" s="19" customFormat="1">
      <c r="A123" s="88"/>
      <c r="B123" s="177">
        <v>1</v>
      </c>
      <c r="C123" s="81" t="s">
        <v>35</v>
      </c>
      <c r="D123" s="130">
        <v>1</v>
      </c>
      <c r="F123" s="83"/>
      <c r="H123" s="83">
        <f>F123*D123</f>
        <v>0</v>
      </c>
      <c r="I123" s="93"/>
      <c r="J123" s="22"/>
      <c r="K123" s="23"/>
      <c r="N123" s="24"/>
      <c r="O123" s="24"/>
      <c r="P123" s="24"/>
      <c r="R123" s="94"/>
    </row>
    <row r="124" spans="1:18" s="99" customFormat="1">
      <c r="A124" s="26"/>
      <c r="B124" s="89"/>
      <c r="C124" s="81"/>
      <c r="D124" s="3"/>
      <c r="E124" s="3"/>
      <c r="F124" s="95"/>
      <c r="G124" s="96"/>
      <c r="H124" s="19"/>
      <c r="I124" s="97"/>
      <c r="J124" s="19"/>
      <c r="K124" s="98"/>
      <c r="N124" s="100"/>
      <c r="O124" s="100"/>
      <c r="P124" s="100"/>
      <c r="R124" s="50"/>
    </row>
    <row r="125" spans="1:18" s="86" customFormat="1" ht="29.25" customHeight="1">
      <c r="A125" s="115" t="s">
        <v>169</v>
      </c>
      <c r="B125" s="126" t="s">
        <v>170</v>
      </c>
      <c r="I125" s="19"/>
      <c r="J125" s="84"/>
      <c r="K125" s="85"/>
      <c r="N125" s="87"/>
      <c r="O125" s="87"/>
      <c r="P125" s="87"/>
      <c r="R125" s="25"/>
    </row>
    <row r="126" spans="1:18" s="19" customFormat="1">
      <c r="A126" s="88"/>
      <c r="B126" s="177">
        <v>1</v>
      </c>
      <c r="C126" s="81" t="s">
        <v>35</v>
      </c>
      <c r="D126" s="130">
        <v>1</v>
      </c>
      <c r="F126" s="83"/>
      <c r="H126" s="83">
        <f>F126*D126</f>
        <v>0</v>
      </c>
      <c r="I126" s="93"/>
      <c r="J126" s="22"/>
      <c r="K126" s="23"/>
      <c r="N126" s="24"/>
      <c r="O126" s="24"/>
      <c r="P126" s="24"/>
      <c r="R126" s="94"/>
    </row>
    <row r="127" spans="1:18" s="99" customFormat="1">
      <c r="A127" s="26"/>
      <c r="B127" s="89"/>
      <c r="C127" s="81"/>
      <c r="D127" s="3"/>
      <c r="E127" s="3"/>
      <c r="F127" s="95"/>
      <c r="G127" s="96"/>
      <c r="H127" s="19"/>
      <c r="I127" s="97"/>
      <c r="J127" s="19"/>
      <c r="K127" s="98"/>
      <c r="N127" s="100"/>
      <c r="O127" s="100"/>
      <c r="P127" s="100"/>
      <c r="R127" s="50"/>
    </row>
    <row r="128" spans="1:18" s="19" customFormat="1">
      <c r="A128" s="70"/>
      <c r="B128" s="103" t="s">
        <v>113</v>
      </c>
      <c r="C128" s="103"/>
      <c r="D128" s="29"/>
      <c r="E128" s="29"/>
      <c r="F128" s="104"/>
      <c r="G128" s="29"/>
      <c r="H128" s="105">
        <f>SUM(H118+H123+H126)</f>
        <v>0</v>
      </c>
      <c r="I128" s="29"/>
      <c r="J128" s="106"/>
      <c r="K128" s="23"/>
      <c r="L128" s="102"/>
      <c r="N128" s="24"/>
      <c r="O128" s="24"/>
      <c r="P128" s="24"/>
      <c r="R128" s="34"/>
    </row>
    <row r="129" spans="1:18" s="99" customFormat="1">
      <c r="A129" s="26"/>
      <c r="B129" s="89"/>
      <c r="C129" s="81"/>
      <c r="D129" s="3"/>
      <c r="E129" s="3"/>
      <c r="F129" s="95"/>
      <c r="G129" s="96"/>
      <c r="H129" s="19"/>
      <c r="I129" s="97"/>
      <c r="J129" s="19"/>
      <c r="K129" s="98"/>
      <c r="N129" s="100"/>
      <c r="O129" s="100"/>
      <c r="P129" s="100"/>
      <c r="R129" s="50"/>
    </row>
    <row r="130" spans="1:18" s="6" customFormat="1">
      <c r="A130" s="70"/>
      <c r="B130" s="17" t="s">
        <v>46</v>
      </c>
      <c r="C130" s="17"/>
      <c r="D130" s="18"/>
      <c r="E130" s="19"/>
      <c r="F130" s="116"/>
      <c r="G130" s="127"/>
      <c r="H130" s="182">
        <f>+H128+H110+H96</f>
        <v>0</v>
      </c>
      <c r="I130" s="19"/>
      <c r="J130" s="7"/>
      <c r="K130" s="8"/>
      <c r="N130" s="9"/>
      <c r="O130" s="9"/>
      <c r="P130" s="9"/>
      <c r="R130" s="25"/>
    </row>
    <row r="131" spans="1:18" s="99" customFormat="1">
      <c r="A131" s="26"/>
      <c r="B131" s="89"/>
      <c r="C131" s="81"/>
      <c r="D131" s="3"/>
      <c r="E131" s="3"/>
      <c r="F131" s="95"/>
      <c r="G131" s="96"/>
      <c r="H131" s="19"/>
      <c r="I131" s="97"/>
      <c r="J131" s="19"/>
      <c r="K131" s="98"/>
      <c r="N131" s="100"/>
      <c r="O131" s="100"/>
      <c r="P131" s="100"/>
      <c r="R131" s="50"/>
    </row>
    <row r="132" spans="1:18" s="99" customFormat="1">
      <c r="A132" s="26"/>
      <c r="B132" s="89"/>
      <c r="C132" s="81"/>
      <c r="D132" s="3"/>
      <c r="E132" s="3"/>
      <c r="F132" s="95"/>
      <c r="G132" s="96"/>
      <c r="H132" s="19"/>
      <c r="I132" s="97"/>
      <c r="J132" s="19"/>
      <c r="K132" s="98"/>
      <c r="N132" s="100"/>
      <c r="O132" s="100"/>
      <c r="P132" s="100"/>
      <c r="R132" s="50"/>
    </row>
    <row r="133" spans="1:18" s="147" customFormat="1" ht="18">
      <c r="A133" s="131" t="s">
        <v>23</v>
      </c>
      <c r="B133" s="132" t="s">
        <v>7</v>
      </c>
      <c r="C133" s="141"/>
      <c r="D133" s="142"/>
      <c r="E133" s="142"/>
      <c r="F133" s="143"/>
      <c r="G133" s="144"/>
      <c r="H133" s="134"/>
      <c r="I133" s="145"/>
      <c r="J133" s="134"/>
      <c r="K133" s="146"/>
      <c r="N133" s="148"/>
      <c r="O133" s="148"/>
      <c r="P133" s="148"/>
      <c r="R133" s="149"/>
    </row>
    <row r="134" spans="1:18" s="99" customFormat="1">
      <c r="A134" s="26"/>
      <c r="B134" s="89"/>
      <c r="C134" s="81"/>
      <c r="D134" s="3"/>
      <c r="E134" s="3"/>
      <c r="F134" s="95"/>
      <c r="G134" s="96"/>
      <c r="H134" s="19"/>
      <c r="I134" s="97"/>
      <c r="J134" s="19"/>
      <c r="K134" s="98"/>
      <c r="N134" s="100"/>
      <c r="O134" s="100"/>
      <c r="P134" s="100"/>
      <c r="R134" s="50"/>
    </row>
    <row r="135" spans="1:18" s="19" customFormat="1">
      <c r="A135" s="70" t="s">
        <v>47</v>
      </c>
      <c r="B135" s="17" t="s">
        <v>48</v>
      </c>
      <c r="C135" s="17"/>
      <c r="D135" s="18"/>
      <c r="F135" s="20"/>
      <c r="H135" s="21"/>
      <c r="J135" s="22"/>
      <c r="K135" s="23"/>
      <c r="N135" s="24"/>
      <c r="O135" s="24"/>
      <c r="P135" s="24"/>
      <c r="R135" s="25"/>
    </row>
    <row r="136" spans="1:18" s="19" customFormat="1">
      <c r="A136" s="26"/>
      <c r="B136" s="17"/>
      <c r="C136" s="17"/>
      <c r="D136" s="76"/>
      <c r="E136" s="77"/>
      <c r="F136" s="78"/>
      <c r="G136" s="77"/>
      <c r="H136" s="79"/>
      <c r="J136" s="22"/>
      <c r="K136" s="23"/>
      <c r="N136" s="24"/>
      <c r="O136" s="24"/>
      <c r="P136" s="24"/>
      <c r="R136" s="25"/>
    </row>
    <row r="137" spans="1:18" s="86" customFormat="1" ht="26.25">
      <c r="A137" s="115" t="s">
        <v>139</v>
      </c>
      <c r="B137" s="80" t="s">
        <v>130</v>
      </c>
      <c r="I137" s="19"/>
      <c r="J137" s="84"/>
      <c r="K137" s="85"/>
      <c r="N137" s="87"/>
      <c r="O137" s="87"/>
      <c r="P137" s="87"/>
      <c r="R137" s="25"/>
    </row>
    <row r="138" spans="1:18" s="19" customFormat="1" ht="25.5">
      <c r="A138" s="88"/>
      <c r="B138" s="101" t="s">
        <v>110</v>
      </c>
      <c r="I138" s="93"/>
      <c r="J138" s="22"/>
      <c r="K138" s="23"/>
      <c r="N138" s="24"/>
      <c r="O138" s="24"/>
      <c r="P138" s="24"/>
      <c r="R138" s="94"/>
    </row>
    <row r="139" spans="1:18" s="19" customFormat="1" ht="32.25" customHeight="1">
      <c r="A139" s="88"/>
      <c r="B139" s="156" t="s">
        <v>186</v>
      </c>
      <c r="C139" s="81" t="s">
        <v>18</v>
      </c>
      <c r="D139" s="157">
        <f>+((0.9+1.1)/2)*16.5+((1.1+1.5)/2)*18.85+((1.5+1.15)/2)*12.74+1.15*1.2+7.5</f>
        <v>66.765500000000003</v>
      </c>
      <c r="F139" s="83"/>
      <c r="H139" s="83">
        <f>F139*D139</f>
        <v>0</v>
      </c>
      <c r="I139" s="93"/>
      <c r="J139" s="22"/>
      <c r="K139" s="23"/>
      <c r="N139" s="24"/>
      <c r="O139" s="24"/>
      <c r="P139" s="24"/>
      <c r="R139" s="94"/>
    </row>
    <row r="140" spans="1:18" s="19" customFormat="1">
      <c r="A140" s="1"/>
      <c r="B140" s="71"/>
      <c r="C140" s="71"/>
      <c r="D140" s="72"/>
      <c r="E140" s="72"/>
      <c r="F140" s="73"/>
      <c r="G140" s="72"/>
      <c r="I140" s="6"/>
      <c r="J140" s="22"/>
      <c r="K140" s="23"/>
      <c r="N140" s="24"/>
      <c r="O140" s="24"/>
      <c r="P140" s="24"/>
      <c r="R140" s="75"/>
    </row>
    <row r="141" spans="1:18" s="86" customFormat="1" ht="51.75">
      <c r="A141" s="115" t="s">
        <v>171</v>
      </c>
      <c r="B141" s="80" t="s">
        <v>172</v>
      </c>
      <c r="I141" s="19"/>
      <c r="J141" s="84"/>
      <c r="K141" s="85"/>
      <c r="N141" s="87"/>
      <c r="O141" s="87"/>
      <c r="P141" s="87"/>
      <c r="R141" s="25"/>
    </row>
    <row r="142" spans="1:18" s="19" customFormat="1" ht="38.25">
      <c r="A142" s="88"/>
      <c r="B142" s="101" t="s">
        <v>173</v>
      </c>
      <c r="I142" s="93"/>
      <c r="J142" s="22"/>
      <c r="K142" s="23"/>
      <c r="N142" s="24"/>
      <c r="O142" s="24"/>
      <c r="P142" s="24"/>
      <c r="R142" s="94"/>
    </row>
    <row r="143" spans="1:18" s="19" customFormat="1" ht="38.25">
      <c r="A143" s="88"/>
      <c r="B143" s="156" t="s">
        <v>187</v>
      </c>
      <c r="C143" s="81" t="s">
        <v>18</v>
      </c>
      <c r="D143" s="157">
        <f>+((11.5+19.23)/2)*16.5+((19.23+22.45)/2)*18.85+((22.45+17.5)/2)*12.74+17.5*1.2+100</f>
        <v>1021.838</v>
      </c>
      <c r="F143" s="83"/>
      <c r="H143" s="83">
        <f>F143*D143</f>
        <v>0</v>
      </c>
      <c r="I143" s="93"/>
      <c r="J143" s="22"/>
      <c r="K143" s="23"/>
      <c r="N143" s="24"/>
      <c r="O143" s="24"/>
      <c r="P143" s="24"/>
      <c r="R143" s="94"/>
    </row>
    <row r="144" spans="1:18" s="99" customFormat="1">
      <c r="A144" s="26"/>
      <c r="B144" s="89"/>
      <c r="C144" s="81"/>
      <c r="D144" s="3"/>
      <c r="E144" s="3"/>
      <c r="F144" s="95"/>
      <c r="G144" s="96"/>
      <c r="H144" s="19"/>
      <c r="I144" s="97"/>
      <c r="J144" s="19"/>
      <c r="K144" s="98"/>
      <c r="N144" s="100"/>
      <c r="O144" s="100"/>
      <c r="P144" s="100"/>
      <c r="R144" s="50"/>
    </row>
    <row r="145" spans="1:18" s="19" customFormat="1">
      <c r="A145" s="70"/>
      <c r="B145" s="103" t="s">
        <v>49</v>
      </c>
      <c r="C145" s="103"/>
      <c r="D145" s="29"/>
      <c r="E145" s="29"/>
      <c r="F145" s="104"/>
      <c r="G145" s="29"/>
      <c r="H145" s="105">
        <f>SUM(H137:H144)</f>
        <v>0</v>
      </c>
      <c r="I145" s="29"/>
      <c r="J145" s="106"/>
      <c r="K145" s="23"/>
      <c r="L145" s="102"/>
      <c r="N145" s="24"/>
      <c r="O145" s="24"/>
      <c r="P145" s="24"/>
      <c r="R145" s="34"/>
    </row>
    <row r="146" spans="1:18" s="19" customFormat="1">
      <c r="A146" s="1"/>
      <c r="B146" s="71"/>
      <c r="C146" s="71"/>
      <c r="D146" s="72"/>
      <c r="E146" s="72"/>
      <c r="F146" s="73"/>
      <c r="G146" s="72"/>
      <c r="I146" s="6"/>
      <c r="J146" s="22"/>
      <c r="K146" s="23"/>
      <c r="N146" s="24"/>
      <c r="O146" s="24"/>
      <c r="P146" s="24"/>
      <c r="R146" s="75"/>
    </row>
    <row r="147" spans="1:18" s="99" customFormat="1">
      <c r="A147" s="26"/>
      <c r="B147" s="89"/>
      <c r="C147" s="81"/>
      <c r="D147" s="3"/>
      <c r="E147" s="3"/>
      <c r="F147" s="95"/>
      <c r="G147" s="96"/>
      <c r="H147" s="19"/>
      <c r="I147" s="97"/>
      <c r="J147" s="19"/>
      <c r="K147" s="98"/>
      <c r="N147" s="100"/>
      <c r="O147" s="100"/>
      <c r="P147" s="100"/>
      <c r="R147" s="50"/>
    </row>
    <row r="148" spans="1:18" s="19" customFormat="1">
      <c r="A148" s="70" t="s">
        <v>50</v>
      </c>
      <c r="B148" s="17" t="s">
        <v>51</v>
      </c>
      <c r="C148" s="17"/>
      <c r="D148" s="18"/>
      <c r="F148" s="20"/>
      <c r="H148" s="21"/>
      <c r="J148" s="22"/>
      <c r="K148" s="23"/>
      <c r="N148" s="24"/>
      <c r="O148" s="24"/>
      <c r="P148" s="24"/>
      <c r="R148" s="25"/>
    </row>
    <row r="149" spans="1:18" s="19" customFormat="1">
      <c r="A149" s="26"/>
      <c r="B149" s="17"/>
      <c r="C149" s="17"/>
      <c r="D149" s="76"/>
      <c r="E149" s="77"/>
      <c r="F149" s="78"/>
      <c r="G149" s="77"/>
      <c r="H149" s="79"/>
      <c r="J149" s="22"/>
      <c r="K149" s="23"/>
      <c r="N149" s="24"/>
      <c r="O149" s="24"/>
      <c r="P149" s="24"/>
      <c r="R149" s="25"/>
    </row>
    <row r="150" spans="1:18" s="86" customFormat="1" ht="26.25">
      <c r="A150" s="115" t="s">
        <v>53</v>
      </c>
      <c r="B150" s="80" t="s">
        <v>52</v>
      </c>
      <c r="I150" s="19"/>
      <c r="J150" s="84"/>
      <c r="K150" s="85"/>
      <c r="N150" s="87"/>
      <c r="O150" s="87"/>
      <c r="P150" s="87"/>
      <c r="R150" s="25"/>
    </row>
    <row r="151" spans="1:18" s="19" customFormat="1" ht="25.5">
      <c r="A151" s="1"/>
      <c r="B151" s="156" t="s">
        <v>205</v>
      </c>
      <c r="C151" s="81" t="s">
        <v>16</v>
      </c>
      <c r="D151" s="157">
        <f>2.2*16.6+2.6*12.92+3.05*24.89+17</f>
        <v>163.0265</v>
      </c>
      <c r="F151" s="83"/>
      <c r="H151" s="83">
        <f>F151*D151</f>
        <v>0</v>
      </c>
      <c r="I151" s="6"/>
      <c r="J151" s="22"/>
      <c r="K151" s="23"/>
      <c r="N151" s="24"/>
      <c r="O151" s="24"/>
      <c r="P151" s="24"/>
      <c r="R151" s="75"/>
    </row>
    <row r="152" spans="1:18" s="19" customFormat="1">
      <c r="A152" s="88"/>
      <c r="B152" s="89"/>
      <c r="C152" s="89"/>
      <c r="D152" s="90"/>
      <c r="E152" s="90"/>
      <c r="F152" s="91"/>
      <c r="G152" s="90"/>
      <c r="H152" s="92"/>
      <c r="I152" s="93"/>
      <c r="J152" s="22"/>
      <c r="K152" s="23"/>
      <c r="N152" s="24"/>
      <c r="O152" s="24"/>
      <c r="P152" s="24"/>
      <c r="R152" s="94"/>
    </row>
    <row r="153" spans="1:18" s="19" customFormat="1">
      <c r="A153" s="70"/>
      <c r="B153" s="103" t="s">
        <v>54</v>
      </c>
      <c r="C153" s="103"/>
      <c r="D153" s="29"/>
      <c r="E153" s="29"/>
      <c r="F153" s="104"/>
      <c r="G153" s="29"/>
      <c r="H153" s="105">
        <f>SUM(H148:H152)</f>
        <v>0</v>
      </c>
      <c r="I153" s="29"/>
      <c r="J153" s="106"/>
      <c r="K153" s="23"/>
      <c r="L153" s="102"/>
      <c r="N153" s="24"/>
      <c r="O153" s="24"/>
      <c r="P153" s="24"/>
      <c r="R153" s="34"/>
    </row>
    <row r="154" spans="1:18" s="99" customFormat="1">
      <c r="A154" s="26"/>
      <c r="B154" s="89"/>
      <c r="C154" s="81"/>
      <c r="D154" s="3"/>
      <c r="E154" s="3"/>
      <c r="F154" s="95"/>
      <c r="G154" s="96"/>
      <c r="H154" s="19"/>
      <c r="I154" s="97"/>
      <c r="J154" s="19"/>
      <c r="K154" s="98"/>
      <c r="N154" s="100"/>
      <c r="O154" s="100"/>
      <c r="P154" s="100"/>
      <c r="R154" s="50"/>
    </row>
    <row r="155" spans="1:18" s="19" customFormat="1">
      <c r="A155" s="88"/>
      <c r="B155" s="89"/>
      <c r="C155" s="89"/>
      <c r="D155" s="90"/>
      <c r="E155" s="90"/>
      <c r="F155" s="91"/>
      <c r="G155" s="90"/>
      <c r="H155" s="92"/>
      <c r="I155" s="93"/>
      <c r="J155" s="22"/>
      <c r="K155" s="23"/>
      <c r="N155" s="24"/>
      <c r="O155" s="24"/>
      <c r="P155" s="24"/>
      <c r="R155" s="94"/>
    </row>
    <row r="156" spans="1:18" s="86" customFormat="1" ht="26.25">
      <c r="A156" s="115" t="s">
        <v>142</v>
      </c>
      <c r="B156" s="80" t="s">
        <v>233</v>
      </c>
      <c r="I156" s="19"/>
      <c r="J156" s="84"/>
      <c r="K156" s="85"/>
      <c r="N156" s="87"/>
      <c r="O156" s="87"/>
      <c r="P156" s="87"/>
      <c r="R156" s="25"/>
    </row>
    <row r="157" spans="1:18" s="19" customFormat="1" ht="25.5">
      <c r="A157" s="88"/>
      <c r="B157" s="101" t="s">
        <v>143</v>
      </c>
      <c r="I157" s="93"/>
      <c r="J157" s="22"/>
      <c r="K157" s="23"/>
      <c r="N157" s="24"/>
      <c r="O157" s="24"/>
      <c r="P157" s="24"/>
      <c r="R157" s="94"/>
    </row>
    <row r="158" spans="1:18" s="19" customFormat="1" ht="38.25">
      <c r="A158" s="1"/>
      <c r="B158" s="156" t="s">
        <v>188</v>
      </c>
      <c r="C158" s="81" t="s">
        <v>18</v>
      </c>
      <c r="D158" s="157">
        <f>+((9+15.6)/2)*16.5+((15.6+18.45)/2)*18.85+((18.45+24)/2)*12.74+24*1.2+80</f>
        <v>903.07775000000004</v>
      </c>
      <c r="F158" s="83"/>
      <c r="H158" s="83">
        <f>F158*D158</f>
        <v>0</v>
      </c>
      <c r="I158" s="6"/>
      <c r="J158" s="22"/>
      <c r="K158" s="23"/>
      <c r="N158" s="24"/>
      <c r="O158" s="24"/>
      <c r="P158" s="24"/>
      <c r="R158" s="75"/>
    </row>
    <row r="159" spans="1:18" s="19" customFormat="1">
      <c r="A159" s="88"/>
      <c r="B159" s="89"/>
      <c r="C159" s="89"/>
      <c r="D159" s="90"/>
      <c r="E159" s="90"/>
      <c r="F159" s="91"/>
      <c r="G159" s="90"/>
      <c r="H159" s="92"/>
      <c r="I159" s="93"/>
      <c r="J159" s="22"/>
      <c r="K159" s="23"/>
      <c r="N159" s="24"/>
      <c r="O159" s="24"/>
      <c r="P159" s="24"/>
      <c r="R159" s="94"/>
    </row>
    <row r="160" spans="1:18" s="86" customFormat="1" ht="26.25">
      <c r="A160" s="115" t="s">
        <v>55</v>
      </c>
      <c r="B160" s="80" t="s">
        <v>56</v>
      </c>
      <c r="I160" s="19"/>
      <c r="J160" s="84"/>
      <c r="K160" s="85"/>
      <c r="N160" s="87"/>
      <c r="O160" s="87"/>
      <c r="P160" s="87"/>
      <c r="R160" s="25"/>
    </row>
    <row r="161" spans="1:18" s="19" customFormat="1" ht="82.5" customHeight="1">
      <c r="A161" s="88"/>
      <c r="B161" s="101" t="s">
        <v>174</v>
      </c>
      <c r="I161" s="93"/>
      <c r="J161" s="22"/>
      <c r="K161" s="23"/>
      <c r="N161" s="24"/>
      <c r="O161" s="24"/>
      <c r="P161" s="24"/>
      <c r="R161" s="94"/>
    </row>
    <row r="162" spans="1:18" s="19" customFormat="1" ht="42.75" customHeight="1">
      <c r="A162" s="1"/>
      <c r="B162" s="156" t="s">
        <v>189</v>
      </c>
      <c r="C162" s="81" t="s">
        <v>18</v>
      </c>
      <c r="D162" s="157">
        <f>+((1+1.5)/2)*16.5+((1.5+1.25)/2)*18.85+((1.25+1.15)/2)*12.74+1.15*1.2+22</f>
        <v>85.211749999999995</v>
      </c>
      <c r="F162" s="83"/>
      <c r="H162" s="83">
        <f>F162*D162</f>
        <v>0</v>
      </c>
      <c r="I162" s="6"/>
      <c r="J162" s="22"/>
      <c r="K162" s="23"/>
      <c r="N162" s="24"/>
      <c r="O162" s="24"/>
      <c r="P162" s="24"/>
      <c r="R162" s="75"/>
    </row>
    <row r="163" spans="1:18" s="19" customFormat="1">
      <c r="A163" s="88"/>
      <c r="B163" s="89"/>
      <c r="C163" s="89"/>
      <c r="D163" s="90"/>
      <c r="E163" s="90"/>
      <c r="F163" s="91"/>
      <c r="G163" s="90"/>
      <c r="H163" s="92"/>
      <c r="I163" s="93"/>
      <c r="J163" s="22"/>
      <c r="K163" s="23"/>
      <c r="N163" s="24"/>
      <c r="O163" s="24"/>
      <c r="P163" s="24"/>
      <c r="R163" s="94"/>
    </row>
    <row r="164" spans="1:18" s="19" customFormat="1" ht="33" customHeight="1">
      <c r="A164" s="70"/>
      <c r="B164" s="103" t="s">
        <v>57</v>
      </c>
      <c r="C164" s="103"/>
      <c r="D164" s="29"/>
      <c r="E164" s="29"/>
      <c r="F164" s="104"/>
      <c r="G164" s="29"/>
      <c r="H164" s="105">
        <f>SUM(H155:H163)</f>
        <v>0</v>
      </c>
      <c r="I164" s="29"/>
      <c r="J164" s="106"/>
      <c r="K164" s="23"/>
      <c r="L164" s="102"/>
      <c r="N164" s="24"/>
      <c r="O164" s="24"/>
      <c r="P164" s="24"/>
      <c r="R164" s="34"/>
    </row>
    <row r="165" spans="1:18" s="19" customFormat="1">
      <c r="A165" s="1"/>
      <c r="B165" s="71"/>
      <c r="C165" s="71"/>
      <c r="D165" s="72"/>
      <c r="E165" s="72"/>
      <c r="F165" s="73"/>
      <c r="G165" s="72"/>
      <c r="I165" s="6"/>
      <c r="J165" s="22"/>
      <c r="K165" s="23"/>
      <c r="N165" s="24"/>
      <c r="O165" s="24"/>
      <c r="P165" s="24"/>
      <c r="R165" s="75"/>
    </row>
    <row r="166" spans="1:18" s="99" customFormat="1">
      <c r="A166" s="26"/>
      <c r="B166" s="89"/>
      <c r="C166" s="81"/>
      <c r="D166" s="3"/>
      <c r="E166" s="3"/>
      <c r="F166" s="95"/>
      <c r="G166" s="96"/>
      <c r="H166" s="19"/>
      <c r="I166" s="97"/>
      <c r="J166" s="19"/>
      <c r="K166" s="98"/>
      <c r="N166" s="100"/>
      <c r="O166" s="100"/>
      <c r="P166" s="100"/>
      <c r="R166" s="50"/>
    </row>
    <row r="167" spans="1:18" s="19" customFormat="1">
      <c r="A167" s="70" t="s">
        <v>58</v>
      </c>
      <c r="B167" s="17" t="s">
        <v>59</v>
      </c>
      <c r="C167" s="17"/>
      <c r="D167" s="18"/>
      <c r="F167" s="20"/>
      <c r="H167" s="21"/>
      <c r="J167" s="22"/>
      <c r="K167" s="23"/>
      <c r="N167" s="24"/>
      <c r="O167" s="24"/>
      <c r="P167" s="24"/>
      <c r="R167" s="25"/>
    </row>
    <row r="168" spans="1:18" s="19" customFormat="1">
      <c r="A168" s="26"/>
      <c r="B168" s="17"/>
      <c r="C168" s="17"/>
      <c r="D168" s="76"/>
      <c r="E168" s="77"/>
      <c r="F168" s="78"/>
      <c r="G168" s="77"/>
      <c r="H168" s="79"/>
      <c r="J168" s="22"/>
      <c r="K168" s="23"/>
      <c r="N168" s="24"/>
      <c r="O168" s="24"/>
      <c r="P168" s="24"/>
      <c r="R168" s="25"/>
    </row>
    <row r="169" spans="1:18" s="86" customFormat="1" ht="26.25">
      <c r="A169" s="115" t="s">
        <v>148</v>
      </c>
      <c r="B169" s="80" t="s">
        <v>149</v>
      </c>
      <c r="I169" s="19"/>
      <c r="J169" s="84"/>
      <c r="K169" s="85"/>
      <c r="N169" s="87"/>
      <c r="O169" s="87"/>
      <c r="P169" s="87"/>
      <c r="R169" s="25"/>
    </row>
    <row r="170" spans="1:18" s="19" customFormat="1" ht="38.25">
      <c r="A170" s="88"/>
      <c r="B170" s="101" t="s">
        <v>144</v>
      </c>
      <c r="I170" s="93"/>
      <c r="J170" s="22"/>
      <c r="K170" s="23"/>
      <c r="N170" s="24"/>
      <c r="O170" s="24"/>
      <c r="P170" s="24"/>
      <c r="R170" s="94"/>
    </row>
    <row r="171" spans="1:18" s="19" customFormat="1" ht="38.25">
      <c r="A171" s="1"/>
      <c r="B171" s="156" t="s">
        <v>190</v>
      </c>
      <c r="C171" s="81" t="s">
        <v>16</v>
      </c>
      <c r="D171" s="157">
        <f>+((6+6.3)/2)*16.5+((6.3+7)/2)*18.85+((7+7.7)/2)*12.74+7.7*1.2+42</f>
        <v>371.70650000000006</v>
      </c>
      <c r="F171" s="83"/>
      <c r="H171" s="83">
        <f>F171*D171</f>
        <v>0</v>
      </c>
      <c r="I171" s="6"/>
      <c r="J171" s="22"/>
      <c r="K171" s="23"/>
      <c r="N171" s="24"/>
      <c r="O171" s="24"/>
      <c r="P171" s="24"/>
      <c r="R171" s="75"/>
    </row>
    <row r="172" spans="1:18" s="19" customFormat="1">
      <c r="A172" s="88"/>
      <c r="B172" s="89"/>
      <c r="C172" s="89"/>
      <c r="D172" s="90"/>
      <c r="E172" s="90"/>
      <c r="F172" s="91"/>
      <c r="G172" s="90"/>
      <c r="H172" s="92"/>
      <c r="I172" s="93"/>
      <c r="J172" s="22"/>
      <c r="K172" s="23"/>
      <c r="N172" s="24"/>
      <c r="O172" s="24"/>
      <c r="P172" s="24"/>
      <c r="R172" s="94"/>
    </row>
    <row r="173" spans="1:18" s="86" customFormat="1">
      <c r="A173" s="115" t="s">
        <v>145</v>
      </c>
      <c r="B173" s="80" t="s">
        <v>146</v>
      </c>
      <c r="I173" s="19"/>
      <c r="J173" s="84"/>
      <c r="K173" s="85"/>
      <c r="N173" s="87"/>
      <c r="O173" s="87"/>
      <c r="P173" s="87"/>
      <c r="R173" s="25"/>
    </row>
    <row r="174" spans="1:18" s="19" customFormat="1" ht="25.5">
      <c r="A174" s="88"/>
      <c r="B174" s="101" t="s">
        <v>147</v>
      </c>
      <c r="I174" s="93"/>
      <c r="J174" s="22"/>
      <c r="K174" s="23"/>
      <c r="N174" s="24"/>
      <c r="O174" s="24"/>
      <c r="P174" s="24"/>
      <c r="R174" s="94"/>
    </row>
    <row r="175" spans="1:18" s="19" customFormat="1" ht="38.25">
      <c r="A175" s="1"/>
      <c r="B175" s="156" t="s">
        <v>190</v>
      </c>
      <c r="C175" s="81" t="s">
        <v>16</v>
      </c>
      <c r="D175" s="157">
        <f>+((6+6.3)/2)*16.5+((6.3+7)/2)*18.85+((7+7.7)/2)*12.74+7.7*1.2+42</f>
        <v>371.70650000000006</v>
      </c>
      <c r="F175" s="83"/>
      <c r="H175" s="83">
        <f>F175*D175</f>
        <v>0</v>
      </c>
      <c r="I175" s="6"/>
      <c r="J175" s="22"/>
      <c r="K175" s="23"/>
      <c r="N175" s="24"/>
      <c r="O175" s="24"/>
      <c r="P175" s="24"/>
      <c r="R175" s="75"/>
    </row>
    <row r="176" spans="1:18" s="19" customFormat="1">
      <c r="A176" s="88"/>
      <c r="B176" s="89"/>
      <c r="C176" s="89"/>
      <c r="D176" s="90"/>
      <c r="E176" s="90"/>
      <c r="F176" s="91"/>
      <c r="G176" s="90"/>
      <c r="H176" s="92"/>
      <c r="I176" s="93"/>
      <c r="J176" s="22"/>
      <c r="K176" s="23"/>
      <c r="N176" s="24"/>
      <c r="O176" s="24"/>
      <c r="P176" s="24"/>
      <c r="R176" s="94"/>
    </row>
    <row r="177" spans="1:18" s="19" customFormat="1" ht="16.5" customHeight="1">
      <c r="A177" s="70"/>
      <c r="B177" s="103" t="s">
        <v>60</v>
      </c>
      <c r="C177" s="103"/>
      <c r="D177" s="29"/>
      <c r="E177" s="29"/>
      <c r="F177" s="104"/>
      <c r="G177" s="29"/>
      <c r="H177" s="105">
        <f>SUM(H170:H175)</f>
        <v>0</v>
      </c>
      <c r="I177" s="29"/>
      <c r="J177" s="106"/>
      <c r="K177" s="23"/>
      <c r="L177" s="102"/>
      <c r="N177" s="24"/>
      <c r="O177" s="24"/>
      <c r="P177" s="24"/>
      <c r="R177" s="34"/>
    </row>
    <row r="178" spans="1:18" s="19" customFormat="1" ht="16.5" customHeight="1">
      <c r="A178" s="1"/>
      <c r="B178" s="71"/>
      <c r="C178" s="71"/>
      <c r="D178" s="72"/>
      <c r="E178" s="72"/>
      <c r="F178" s="73"/>
      <c r="G178" s="72"/>
      <c r="I178" s="6"/>
      <c r="J178" s="22"/>
      <c r="K178" s="23"/>
      <c r="N178" s="24"/>
      <c r="O178" s="24"/>
      <c r="P178" s="24"/>
      <c r="R178" s="75"/>
    </row>
    <row r="179" spans="1:18" s="19" customFormat="1">
      <c r="A179" s="70" t="s">
        <v>62</v>
      </c>
      <c r="B179" s="17" t="s">
        <v>115</v>
      </c>
      <c r="C179" s="17"/>
      <c r="D179" s="18"/>
      <c r="F179" s="20"/>
      <c r="H179" s="21"/>
      <c r="J179" s="22"/>
      <c r="K179" s="23"/>
      <c r="N179" s="24"/>
      <c r="O179" s="24"/>
      <c r="P179" s="24"/>
      <c r="R179" s="25"/>
    </row>
    <row r="180" spans="1:18" s="19" customFormat="1">
      <c r="A180" s="26"/>
      <c r="B180" s="17"/>
      <c r="C180" s="17"/>
      <c r="D180" s="76"/>
      <c r="E180" s="77"/>
      <c r="F180" s="78"/>
      <c r="G180" s="77"/>
      <c r="H180" s="79"/>
      <c r="J180" s="22"/>
      <c r="K180" s="23"/>
      <c r="N180" s="24"/>
      <c r="O180" s="24"/>
      <c r="P180" s="24"/>
      <c r="R180" s="25"/>
    </row>
    <row r="181" spans="1:18" s="86" customFormat="1" ht="26.25">
      <c r="A181" s="115" t="s">
        <v>63</v>
      </c>
      <c r="B181" s="80" t="s">
        <v>65</v>
      </c>
      <c r="I181" s="19"/>
      <c r="J181" s="84"/>
      <c r="K181" s="85"/>
      <c r="N181" s="87"/>
      <c r="O181" s="87"/>
      <c r="P181" s="87"/>
      <c r="R181" s="25"/>
    </row>
    <row r="182" spans="1:18" s="19" customFormat="1" ht="25.5">
      <c r="A182" s="88"/>
      <c r="B182" s="101" t="s">
        <v>108</v>
      </c>
      <c r="I182" s="93"/>
      <c r="J182" s="22"/>
      <c r="K182" s="23"/>
      <c r="N182" s="24"/>
      <c r="O182" s="24"/>
      <c r="P182" s="24"/>
      <c r="R182" s="94"/>
    </row>
    <row r="183" spans="1:18" s="19" customFormat="1" ht="16.5" customHeight="1">
      <c r="A183" s="1"/>
      <c r="B183" s="184" t="s">
        <v>191</v>
      </c>
      <c r="C183" s="81" t="s">
        <v>64</v>
      </c>
      <c r="D183" s="155">
        <f>+(66.77+1021.84-903.08-317.71*0.15)*1.7</f>
        <v>234.38495000000015</v>
      </c>
      <c r="F183" s="83"/>
      <c r="H183" s="83">
        <f>F183*D183</f>
        <v>0</v>
      </c>
      <c r="I183" s="6"/>
      <c r="J183" s="22"/>
      <c r="K183" s="23"/>
      <c r="N183" s="24"/>
      <c r="O183" s="24"/>
      <c r="P183" s="24"/>
      <c r="R183" s="75"/>
    </row>
    <row r="184" spans="1:18" s="19" customFormat="1">
      <c r="A184" s="88"/>
      <c r="B184" s="89"/>
      <c r="C184" s="89"/>
      <c r="D184" s="90"/>
      <c r="E184" s="90"/>
      <c r="F184" s="91"/>
      <c r="G184" s="90"/>
      <c r="H184" s="92"/>
      <c r="I184" s="93"/>
      <c r="J184" s="22"/>
      <c r="K184" s="23"/>
      <c r="N184" s="24"/>
      <c r="O184" s="24"/>
      <c r="P184" s="24"/>
      <c r="R184" s="94"/>
    </row>
    <row r="185" spans="1:18" s="86" customFormat="1">
      <c r="A185" s="115" t="s">
        <v>66</v>
      </c>
      <c r="B185" s="80" t="s">
        <v>67</v>
      </c>
      <c r="I185" s="19"/>
      <c r="J185" s="84"/>
      <c r="K185" s="85"/>
      <c r="N185" s="87"/>
      <c r="O185" s="87"/>
      <c r="P185" s="87"/>
      <c r="R185" s="25"/>
    </row>
    <row r="186" spans="1:18" s="19" customFormat="1" ht="25.5">
      <c r="A186" s="88"/>
      <c r="B186" s="101" t="s">
        <v>61</v>
      </c>
      <c r="C186" s="81" t="s">
        <v>16</v>
      </c>
      <c r="D186" s="130">
        <v>300</v>
      </c>
      <c r="F186" s="83"/>
      <c r="H186" s="83">
        <f>F186*D186</f>
        <v>0</v>
      </c>
      <c r="I186" s="93"/>
      <c r="J186" s="22"/>
      <c r="K186" s="23"/>
      <c r="N186" s="24"/>
      <c r="O186" s="24"/>
      <c r="P186" s="24"/>
      <c r="R186" s="94"/>
    </row>
    <row r="187" spans="1:18" s="19" customFormat="1">
      <c r="A187" s="1"/>
      <c r="B187" s="71"/>
      <c r="I187" s="6"/>
      <c r="J187" s="22"/>
      <c r="K187" s="23"/>
      <c r="N187" s="24"/>
      <c r="O187" s="24"/>
      <c r="P187" s="24"/>
      <c r="R187" s="75"/>
    </row>
    <row r="188" spans="1:18" s="19" customFormat="1" ht="30.75" customHeight="1">
      <c r="A188" s="70"/>
      <c r="B188" s="103" t="s">
        <v>116</v>
      </c>
      <c r="C188" s="103"/>
      <c r="D188" s="29"/>
      <c r="E188" s="29"/>
      <c r="F188" s="104"/>
      <c r="G188" s="29"/>
      <c r="H188" s="105">
        <f>SUM(H182:H187)</f>
        <v>0</v>
      </c>
      <c r="I188" s="29"/>
      <c r="J188" s="106"/>
      <c r="K188" s="23"/>
      <c r="L188" s="102"/>
      <c r="N188" s="24"/>
      <c r="O188" s="24"/>
      <c r="P188" s="24"/>
      <c r="R188" s="34"/>
    </row>
    <row r="189" spans="1:18" s="19" customFormat="1">
      <c r="A189" s="1"/>
      <c r="B189" s="71"/>
      <c r="C189" s="71"/>
      <c r="D189" s="72"/>
      <c r="E189" s="72"/>
      <c r="F189" s="73"/>
      <c r="G189" s="72"/>
      <c r="I189" s="6"/>
      <c r="J189" s="22"/>
      <c r="K189" s="23"/>
      <c r="N189" s="24"/>
      <c r="O189" s="24"/>
      <c r="P189" s="24"/>
      <c r="R189" s="75"/>
    </row>
    <row r="190" spans="1:18" s="19" customFormat="1" ht="19.5" customHeight="1">
      <c r="A190" s="70"/>
      <c r="B190" s="103" t="s">
        <v>17</v>
      </c>
      <c r="C190" s="103"/>
      <c r="D190" s="29"/>
      <c r="E190" s="29"/>
      <c r="F190" s="104"/>
      <c r="G190" s="29"/>
      <c r="H190" s="150">
        <f>H188+H177+H164+H153+H145</f>
        <v>0</v>
      </c>
      <c r="I190" s="29"/>
      <c r="J190" s="106"/>
      <c r="K190" s="23"/>
      <c r="L190" s="102"/>
      <c r="N190" s="24"/>
      <c r="O190" s="24"/>
      <c r="P190" s="24"/>
      <c r="R190" s="34"/>
    </row>
    <row r="191" spans="1:18" s="19" customFormat="1" ht="15.75" customHeight="1">
      <c r="A191" s="26"/>
      <c r="B191" s="89"/>
      <c r="C191" s="89"/>
      <c r="D191" s="3"/>
      <c r="E191" s="3"/>
      <c r="F191" s="95"/>
      <c r="G191" s="3"/>
      <c r="J191" s="22"/>
      <c r="K191" s="23"/>
      <c r="L191" s="102"/>
      <c r="N191" s="24"/>
      <c r="O191" s="24"/>
      <c r="P191" s="24"/>
      <c r="R191" s="10"/>
    </row>
    <row r="192" spans="1:18" s="19" customFormat="1">
      <c r="A192" s="1"/>
      <c r="B192" s="71"/>
      <c r="C192" s="71"/>
      <c r="D192" s="72"/>
      <c r="E192" s="72"/>
      <c r="F192" s="73"/>
      <c r="G192" s="72"/>
      <c r="I192" s="6"/>
      <c r="J192" s="22"/>
      <c r="K192" s="23"/>
      <c r="N192" s="24"/>
      <c r="O192" s="24"/>
      <c r="P192" s="24"/>
      <c r="R192" s="75"/>
    </row>
    <row r="193" spans="1:18" s="134" customFormat="1" ht="18">
      <c r="A193" s="131" t="s">
        <v>24</v>
      </c>
      <c r="B193" s="132" t="s">
        <v>25</v>
      </c>
      <c r="C193" s="132"/>
      <c r="D193" s="133"/>
      <c r="F193" s="135"/>
      <c r="J193" s="153"/>
      <c r="K193" s="151"/>
      <c r="N193" s="152"/>
      <c r="O193" s="152"/>
      <c r="P193" s="152"/>
      <c r="R193" s="136"/>
    </row>
    <row r="194" spans="1:18" s="99" customFormat="1">
      <c r="A194" s="26"/>
      <c r="B194" s="89"/>
      <c r="C194" s="81"/>
      <c r="D194" s="3"/>
      <c r="E194" s="3"/>
      <c r="F194" s="95"/>
      <c r="G194" s="96"/>
      <c r="H194" s="19"/>
      <c r="I194" s="97"/>
      <c r="J194" s="19"/>
      <c r="K194" s="98"/>
      <c r="N194" s="100"/>
      <c r="O194" s="100"/>
      <c r="P194" s="100"/>
      <c r="R194" s="50"/>
    </row>
    <row r="195" spans="1:18" s="17" customFormat="1">
      <c r="A195" s="189" t="s">
        <v>68</v>
      </c>
      <c r="B195" s="17" t="s">
        <v>69</v>
      </c>
      <c r="D195" s="18"/>
      <c r="F195" s="20"/>
      <c r="H195" s="25"/>
      <c r="R195" s="25"/>
    </row>
    <row r="196" spans="1:18" s="19" customFormat="1">
      <c r="A196" s="26"/>
      <c r="B196" s="17"/>
      <c r="C196" s="17"/>
      <c r="D196" s="76"/>
      <c r="E196" s="77"/>
      <c r="F196" s="78"/>
      <c r="G196" s="77"/>
      <c r="H196" s="79"/>
      <c r="J196" s="22"/>
      <c r="K196" s="23"/>
      <c r="N196" s="24"/>
      <c r="O196" s="24"/>
      <c r="P196" s="24"/>
      <c r="R196" s="25"/>
    </row>
    <row r="197" spans="1:18" s="86" customFormat="1" ht="57" customHeight="1">
      <c r="A197" s="115" t="s">
        <v>211</v>
      </c>
      <c r="B197" s="129" t="s">
        <v>218</v>
      </c>
      <c r="I197" s="19"/>
      <c r="J197" s="84"/>
      <c r="K197" s="85"/>
      <c r="N197" s="87"/>
      <c r="O197" s="87"/>
      <c r="P197" s="87"/>
      <c r="R197" s="25"/>
    </row>
    <row r="198" spans="1:18" s="19" customFormat="1" ht="51.75" customHeight="1">
      <c r="A198" s="88"/>
      <c r="B198" s="101" t="s">
        <v>212</v>
      </c>
      <c r="I198" s="93"/>
      <c r="J198" s="22"/>
      <c r="K198" s="23"/>
      <c r="N198" s="24"/>
      <c r="O198" s="24"/>
      <c r="P198" s="24"/>
      <c r="R198" s="94"/>
    </row>
    <row r="199" spans="1:18" s="19" customFormat="1">
      <c r="A199" s="1"/>
      <c r="B199" s="188">
        <v>55</v>
      </c>
      <c r="C199" s="81" t="s">
        <v>19</v>
      </c>
      <c r="D199" s="130">
        <v>55</v>
      </c>
      <c r="F199" s="83"/>
      <c r="H199" s="83">
        <f>F199*D199</f>
        <v>0</v>
      </c>
      <c r="I199" s="6"/>
      <c r="J199" s="22"/>
      <c r="K199" s="23"/>
      <c r="N199" s="24"/>
      <c r="O199" s="24"/>
      <c r="P199" s="24"/>
      <c r="R199" s="75"/>
    </row>
    <row r="200" spans="1:18" s="19" customFormat="1">
      <c r="A200" s="88"/>
      <c r="B200" s="89"/>
      <c r="C200" s="89"/>
      <c r="D200" s="90"/>
      <c r="E200" s="90"/>
      <c r="F200" s="91"/>
      <c r="G200" s="90"/>
      <c r="H200" s="92"/>
      <c r="I200" s="93"/>
      <c r="J200" s="22"/>
      <c r="K200" s="23"/>
      <c r="N200" s="24"/>
      <c r="O200" s="24"/>
      <c r="P200" s="24"/>
      <c r="R200" s="94"/>
    </row>
    <row r="201" spans="1:18" s="86" customFormat="1" ht="45.75" customHeight="1">
      <c r="A201" s="115" t="s">
        <v>213</v>
      </c>
      <c r="B201" s="129" t="s">
        <v>214</v>
      </c>
      <c r="I201" s="19"/>
      <c r="J201" s="84"/>
      <c r="K201" s="85"/>
      <c r="N201" s="87"/>
      <c r="O201" s="87"/>
      <c r="P201" s="87"/>
      <c r="R201" s="25"/>
    </row>
    <row r="202" spans="1:18" s="19" customFormat="1" ht="28.5" customHeight="1">
      <c r="A202" s="88"/>
      <c r="B202" s="101" t="s">
        <v>215</v>
      </c>
      <c r="I202" s="93"/>
      <c r="J202" s="22"/>
      <c r="K202" s="23"/>
      <c r="N202" s="24"/>
      <c r="O202" s="24"/>
      <c r="P202" s="24"/>
      <c r="R202" s="94"/>
    </row>
    <row r="203" spans="1:18" s="19" customFormat="1">
      <c r="A203" s="1"/>
      <c r="B203" s="188">
        <v>55</v>
      </c>
      <c r="C203" s="81" t="s">
        <v>19</v>
      </c>
      <c r="D203" s="130">
        <v>55</v>
      </c>
      <c r="F203" s="83"/>
      <c r="H203" s="83">
        <f>F203*D203</f>
        <v>0</v>
      </c>
      <c r="I203" s="6"/>
      <c r="J203" s="22"/>
      <c r="K203" s="23"/>
      <c r="N203" s="24"/>
      <c r="O203" s="24"/>
      <c r="P203" s="24"/>
      <c r="R203" s="75"/>
    </row>
    <row r="204" spans="1:18" s="19" customFormat="1">
      <c r="A204" s="88"/>
      <c r="B204" s="89"/>
      <c r="C204" s="89"/>
      <c r="D204" s="90"/>
      <c r="E204" s="90"/>
      <c r="F204" s="91"/>
      <c r="G204" s="90"/>
      <c r="H204" s="92"/>
      <c r="I204" s="93"/>
      <c r="J204" s="22"/>
      <c r="K204" s="23"/>
      <c r="N204" s="24"/>
      <c r="O204" s="24"/>
      <c r="P204" s="24"/>
      <c r="R204" s="94"/>
    </row>
    <row r="205" spans="1:18" s="86" customFormat="1" ht="29.25" customHeight="1">
      <c r="A205" s="115" t="s">
        <v>219</v>
      </c>
      <c r="B205" s="129" t="s">
        <v>220</v>
      </c>
      <c r="I205" s="19"/>
      <c r="J205" s="84"/>
      <c r="K205" s="85"/>
      <c r="N205" s="87"/>
      <c r="O205" s="87"/>
      <c r="P205" s="87"/>
      <c r="R205" s="25"/>
    </row>
    <row r="206" spans="1:18" s="19" customFormat="1" ht="28.5" customHeight="1">
      <c r="A206" s="88"/>
      <c r="B206" s="101" t="s">
        <v>215</v>
      </c>
      <c r="I206" s="93"/>
      <c r="J206" s="22"/>
      <c r="K206" s="23"/>
      <c r="N206" s="24"/>
      <c r="O206" s="24"/>
      <c r="P206" s="24"/>
      <c r="R206" s="94"/>
    </row>
    <row r="207" spans="1:18" s="19" customFormat="1">
      <c r="A207" s="1"/>
      <c r="B207" s="188">
        <v>55</v>
      </c>
      <c r="C207" s="81" t="s">
        <v>19</v>
      </c>
      <c r="D207" s="130">
        <v>55</v>
      </c>
      <c r="F207" s="83"/>
      <c r="H207" s="83">
        <f>F207*D207</f>
        <v>0</v>
      </c>
      <c r="I207" s="6"/>
      <c r="J207" s="22"/>
      <c r="K207" s="23"/>
      <c r="N207" s="24"/>
      <c r="O207" s="24"/>
      <c r="P207" s="24"/>
      <c r="R207" s="75"/>
    </row>
    <row r="208" spans="1:18" s="19" customFormat="1">
      <c r="A208" s="88"/>
      <c r="B208" s="89"/>
      <c r="C208" s="89"/>
      <c r="D208" s="90"/>
      <c r="E208" s="90"/>
      <c r="F208" s="91"/>
      <c r="G208" s="90"/>
      <c r="H208" s="92"/>
      <c r="I208" s="93"/>
      <c r="J208" s="22"/>
      <c r="K208" s="23"/>
      <c r="N208" s="24"/>
      <c r="O208" s="24"/>
      <c r="P208" s="24"/>
      <c r="R208" s="94"/>
    </row>
    <row r="209" spans="1:18" s="86" customFormat="1" ht="53.25" customHeight="1">
      <c r="A209" s="115" t="s">
        <v>216</v>
      </c>
      <c r="B209" s="129" t="s">
        <v>217</v>
      </c>
      <c r="I209" s="19"/>
      <c r="J209" s="84"/>
      <c r="K209" s="85"/>
      <c r="N209" s="87"/>
      <c r="O209" s="87"/>
      <c r="P209" s="87"/>
      <c r="R209" s="25"/>
    </row>
    <row r="210" spans="1:18" s="19" customFormat="1" ht="28.5" customHeight="1">
      <c r="A210" s="88"/>
      <c r="B210" s="101" t="s">
        <v>215</v>
      </c>
      <c r="I210" s="93"/>
      <c r="J210" s="22"/>
      <c r="K210" s="23"/>
      <c r="N210" s="24"/>
      <c r="O210" s="24"/>
      <c r="P210" s="24"/>
      <c r="R210" s="94"/>
    </row>
    <row r="211" spans="1:18" s="19" customFormat="1">
      <c r="A211" s="1"/>
      <c r="B211" s="188">
        <v>1</v>
      </c>
      <c r="C211" s="81" t="s">
        <v>35</v>
      </c>
      <c r="D211" s="130">
        <v>1</v>
      </c>
      <c r="F211" s="83"/>
      <c r="H211" s="83">
        <f>F211*D211</f>
        <v>0</v>
      </c>
      <c r="I211" s="6"/>
      <c r="J211" s="22"/>
      <c r="K211" s="23"/>
      <c r="N211" s="24"/>
      <c r="O211" s="24"/>
      <c r="P211" s="24"/>
      <c r="R211" s="75"/>
    </row>
    <row r="212" spans="1:18" s="19" customFormat="1">
      <c r="A212" s="88"/>
      <c r="B212" s="89"/>
      <c r="C212" s="89"/>
      <c r="D212" s="90"/>
      <c r="E212" s="90"/>
      <c r="F212" s="91"/>
      <c r="G212" s="90"/>
      <c r="H212" s="92"/>
      <c r="I212" s="93"/>
      <c r="J212" s="22"/>
      <c r="K212" s="23"/>
      <c r="N212" s="24"/>
      <c r="O212" s="24"/>
      <c r="P212" s="24"/>
      <c r="R212" s="94"/>
    </row>
    <row r="213" spans="1:18" s="19" customFormat="1" ht="18" customHeight="1">
      <c r="A213" s="88"/>
      <c r="B213" s="89"/>
      <c r="C213" s="89"/>
      <c r="D213" s="90"/>
      <c r="E213" s="90"/>
      <c r="F213" s="91"/>
      <c r="G213" s="90"/>
      <c r="H213" s="92"/>
      <c r="I213" s="93"/>
      <c r="J213" s="22"/>
      <c r="K213" s="23"/>
      <c r="N213" s="24"/>
      <c r="O213" s="24"/>
      <c r="P213" s="24"/>
      <c r="R213" s="94"/>
    </row>
    <row r="214" spans="1:18" s="19" customFormat="1" ht="31.5">
      <c r="A214" s="70"/>
      <c r="B214" s="103" t="s">
        <v>70</v>
      </c>
      <c r="C214" s="103"/>
      <c r="D214" s="29"/>
      <c r="E214" s="29"/>
      <c r="F214" s="104"/>
      <c r="G214" s="29"/>
      <c r="H214" s="105">
        <f>SUM(H198:H213)</f>
        <v>0</v>
      </c>
      <c r="I214" s="29"/>
      <c r="J214" s="106"/>
      <c r="K214" s="23"/>
      <c r="L214" s="102"/>
      <c r="N214" s="24"/>
      <c r="O214" s="24"/>
      <c r="P214" s="24"/>
      <c r="R214" s="34"/>
    </row>
    <row r="215" spans="1:18" s="19" customFormat="1">
      <c r="A215" s="1"/>
      <c r="B215" s="71"/>
      <c r="C215" s="71"/>
      <c r="D215" s="72"/>
      <c r="E215" s="72"/>
      <c r="F215" s="73"/>
      <c r="G215" s="72"/>
      <c r="I215" s="6"/>
      <c r="J215" s="22"/>
      <c r="K215" s="23"/>
      <c r="N215" s="24"/>
      <c r="O215" s="24"/>
      <c r="P215" s="24"/>
      <c r="R215" s="75"/>
    </row>
    <row r="216" spans="1:18" s="19" customFormat="1" ht="16.5" customHeight="1">
      <c r="A216" s="70"/>
      <c r="B216" s="103" t="s">
        <v>71</v>
      </c>
      <c r="C216" s="103"/>
      <c r="D216" s="29"/>
      <c r="E216" s="29"/>
      <c r="F216" s="104"/>
      <c r="G216" s="29"/>
      <c r="H216" s="128">
        <f>+H214</f>
        <v>0</v>
      </c>
      <c r="I216" s="29"/>
      <c r="J216" s="106"/>
      <c r="K216" s="23"/>
      <c r="L216" s="102"/>
      <c r="N216" s="24"/>
      <c r="O216" s="24"/>
      <c r="P216" s="24"/>
      <c r="R216" s="34"/>
    </row>
    <row r="217" spans="1:18" s="19" customFormat="1" ht="28.5" customHeight="1">
      <c r="A217" s="1"/>
      <c r="B217" s="71"/>
      <c r="C217" s="71"/>
      <c r="D217" s="72"/>
      <c r="E217" s="72"/>
      <c r="F217" s="73"/>
      <c r="G217" s="72"/>
      <c r="J217" s="22"/>
      <c r="K217" s="23"/>
      <c r="L217" s="102"/>
      <c r="N217" s="24"/>
      <c r="O217" s="24"/>
      <c r="P217" s="24"/>
      <c r="R217" s="10"/>
    </row>
    <row r="218" spans="1:18" s="19" customFormat="1">
      <c r="A218" s="1"/>
      <c r="B218" s="71"/>
      <c r="C218" s="71"/>
      <c r="D218" s="72"/>
      <c r="E218" s="72"/>
      <c r="F218" s="73"/>
      <c r="G218" s="72"/>
      <c r="I218" s="6"/>
      <c r="J218" s="22"/>
      <c r="K218" s="23"/>
      <c r="N218" s="24"/>
      <c r="O218" s="24"/>
      <c r="P218" s="24"/>
      <c r="R218" s="75"/>
    </row>
    <row r="219" spans="1:18" s="134" customFormat="1" ht="18">
      <c r="A219" s="131" t="s">
        <v>26</v>
      </c>
      <c r="B219" s="132" t="s">
        <v>72</v>
      </c>
      <c r="C219" s="132"/>
      <c r="D219" s="133"/>
      <c r="F219" s="135"/>
      <c r="J219" s="153"/>
      <c r="K219" s="151"/>
      <c r="N219" s="152"/>
      <c r="O219" s="152"/>
      <c r="P219" s="152"/>
      <c r="R219" s="136"/>
    </row>
    <row r="220" spans="1:18" s="99" customFormat="1" ht="18.75" customHeight="1">
      <c r="A220" s="26"/>
      <c r="B220" s="89"/>
      <c r="C220" s="81"/>
      <c r="D220" s="3"/>
      <c r="E220" s="3"/>
      <c r="F220" s="95"/>
      <c r="G220" s="96"/>
      <c r="H220" s="19"/>
      <c r="I220" s="97"/>
      <c r="J220" s="19"/>
      <c r="K220" s="98"/>
      <c r="N220" s="100"/>
      <c r="O220" s="100"/>
      <c r="P220" s="100"/>
      <c r="R220" s="50"/>
    </row>
    <row r="221" spans="1:18" s="19" customFormat="1" ht="28.5" customHeight="1">
      <c r="A221" s="70" t="s">
        <v>73</v>
      </c>
      <c r="B221" s="17" t="s">
        <v>74</v>
      </c>
      <c r="C221" s="17"/>
      <c r="D221" s="18"/>
      <c r="F221" s="20"/>
      <c r="H221" s="21"/>
      <c r="J221" s="22"/>
      <c r="K221" s="23"/>
      <c r="N221" s="24"/>
      <c r="O221" s="24"/>
      <c r="P221" s="24"/>
      <c r="R221" s="25"/>
    </row>
    <row r="222" spans="1:18" s="19" customFormat="1">
      <c r="A222" s="26"/>
      <c r="B222" s="17"/>
      <c r="C222" s="17"/>
      <c r="D222" s="76"/>
      <c r="E222" s="77"/>
      <c r="F222" s="78"/>
      <c r="G222" s="77"/>
      <c r="H222" s="79"/>
      <c r="J222" s="22"/>
      <c r="K222" s="23"/>
      <c r="N222" s="24"/>
      <c r="O222" s="24"/>
      <c r="P222" s="24"/>
      <c r="R222" s="25"/>
    </row>
    <row r="223" spans="1:18" s="86" customFormat="1" ht="25.5">
      <c r="A223" s="115" t="s">
        <v>192</v>
      </c>
      <c r="B223" s="129" t="s">
        <v>197</v>
      </c>
      <c r="I223" s="19"/>
      <c r="J223" s="84"/>
      <c r="K223" s="85"/>
      <c r="N223" s="87"/>
      <c r="O223" s="87"/>
      <c r="P223" s="87"/>
      <c r="R223" s="25"/>
    </row>
    <row r="224" spans="1:18" s="19" customFormat="1" ht="43.5" customHeight="1">
      <c r="A224" s="88"/>
      <c r="B224" s="101" t="s">
        <v>150</v>
      </c>
      <c r="I224" s="93"/>
      <c r="J224" s="22"/>
      <c r="K224" s="23"/>
      <c r="N224" s="24"/>
      <c r="O224" s="24"/>
      <c r="P224" s="24"/>
      <c r="R224" s="94"/>
    </row>
    <row r="225" spans="1:18" s="19" customFormat="1" ht="28.5" customHeight="1">
      <c r="A225" s="1"/>
      <c r="B225" s="156" t="s">
        <v>194</v>
      </c>
      <c r="C225" s="81" t="s">
        <v>16</v>
      </c>
      <c r="D225" s="157">
        <f>+((1.8+12.7)*2)*0.3+2*0.3*2+(12.92*2)*0.35+2.4*0.35*2+(24.89*2)*0.4+2.85*0.4*4+7</f>
        <v>52.096000000000004</v>
      </c>
      <c r="F225" s="83"/>
      <c r="H225" s="83">
        <f>F225*D225</f>
        <v>0</v>
      </c>
      <c r="I225" s="6"/>
      <c r="K225" s="23"/>
      <c r="N225" s="24"/>
      <c r="O225" s="24"/>
      <c r="P225" s="24"/>
      <c r="R225" s="75"/>
    </row>
    <row r="226" spans="1:18" s="19" customFormat="1">
      <c r="A226" s="88"/>
      <c r="B226" s="89"/>
      <c r="C226" s="89"/>
      <c r="D226" s="90"/>
      <c r="E226" s="90"/>
      <c r="F226" s="91"/>
      <c r="G226" s="90"/>
      <c r="H226" s="92"/>
      <c r="I226" s="93"/>
      <c r="J226" s="22"/>
      <c r="K226" s="23"/>
      <c r="N226" s="24"/>
      <c r="O226" s="24"/>
      <c r="P226" s="24"/>
      <c r="R226" s="94"/>
    </row>
    <row r="227" spans="1:18" s="86" customFormat="1" ht="25.5">
      <c r="A227" s="115" t="s">
        <v>175</v>
      </c>
      <c r="B227" s="129" t="s">
        <v>232</v>
      </c>
      <c r="I227" s="19"/>
      <c r="J227" s="84"/>
      <c r="K227" s="85"/>
      <c r="N227" s="87"/>
      <c r="O227" s="87"/>
      <c r="P227" s="87"/>
      <c r="R227" s="25"/>
    </row>
    <row r="228" spans="1:18" s="19" customFormat="1" ht="38.25">
      <c r="A228" s="88"/>
      <c r="B228" s="101" t="s">
        <v>150</v>
      </c>
      <c r="I228" s="93"/>
      <c r="J228" s="22"/>
      <c r="K228" s="23"/>
      <c r="N228" s="24"/>
      <c r="O228" s="24"/>
      <c r="P228" s="24"/>
      <c r="R228" s="94"/>
    </row>
    <row r="229" spans="1:18" s="19" customFormat="1">
      <c r="A229" s="1"/>
      <c r="B229" s="156" t="s">
        <v>193</v>
      </c>
      <c r="C229" s="81" t="s">
        <v>16</v>
      </c>
      <c r="D229" s="157">
        <f>0.3*(2*2)+0.2</f>
        <v>1.4</v>
      </c>
      <c r="F229" s="83"/>
      <c r="H229" s="83">
        <f>F229*D229</f>
        <v>0</v>
      </c>
      <c r="I229" s="6"/>
      <c r="K229" s="23"/>
      <c r="N229" s="24"/>
      <c r="O229" s="24"/>
      <c r="P229" s="24"/>
      <c r="R229" s="75"/>
    </row>
    <row r="230" spans="1:18" s="19" customFormat="1">
      <c r="A230" s="88"/>
      <c r="B230" s="89"/>
      <c r="C230" s="89"/>
      <c r="D230" s="90"/>
      <c r="E230" s="90"/>
      <c r="F230" s="91"/>
      <c r="G230" s="90"/>
      <c r="H230" s="92"/>
      <c r="I230" s="93"/>
      <c r="J230" s="22"/>
      <c r="K230" s="23"/>
      <c r="N230" s="24"/>
      <c r="O230" s="24"/>
      <c r="P230" s="24"/>
      <c r="R230" s="94"/>
    </row>
    <row r="231" spans="1:18" s="86" customFormat="1" ht="27.75" customHeight="1">
      <c r="A231" s="115" t="s">
        <v>195</v>
      </c>
      <c r="B231" s="129" t="s">
        <v>196</v>
      </c>
      <c r="I231" s="19"/>
      <c r="J231" s="84"/>
      <c r="K231" s="85"/>
      <c r="N231" s="87"/>
      <c r="O231" s="87"/>
      <c r="P231" s="87"/>
      <c r="R231" s="25"/>
    </row>
    <row r="232" spans="1:18" s="19" customFormat="1" ht="27.75" customHeight="1">
      <c r="A232" s="88"/>
      <c r="B232" s="101" t="s">
        <v>61</v>
      </c>
      <c r="I232" s="93"/>
      <c r="J232" s="22"/>
      <c r="K232" s="23"/>
      <c r="N232" s="24"/>
      <c r="O232" s="24"/>
      <c r="P232" s="24"/>
      <c r="R232" s="94"/>
    </row>
    <row r="233" spans="1:18" s="19" customFormat="1" ht="38.25">
      <c r="A233" s="1"/>
      <c r="B233" s="187" t="s">
        <v>198</v>
      </c>
      <c r="C233" s="81" t="s">
        <v>16</v>
      </c>
      <c r="D233" s="155">
        <f>+((1.8+12.68)*2)*2.8+2*12.92*3.45+2*3.97*9.14+2*11.17*4.47+2*((4.47+3.37)/2)*4.55+((0.4+0.3)/2)*3.77+2.8*0.3+40</f>
        <v>420.49889999999994</v>
      </c>
      <c r="F233" s="83"/>
      <c r="H233" s="83">
        <f>F233*D233</f>
        <v>0</v>
      </c>
      <c r="I233" s="6"/>
      <c r="J233" s="187"/>
      <c r="K233" s="187"/>
      <c r="N233" s="24"/>
      <c r="O233" s="24"/>
      <c r="P233" s="24"/>
      <c r="R233" s="75"/>
    </row>
    <row r="234" spans="1:18" s="19" customFormat="1">
      <c r="A234" s="88"/>
      <c r="B234" s="89"/>
      <c r="C234" s="89"/>
      <c r="D234" s="90"/>
      <c r="E234" s="90"/>
      <c r="F234" s="91"/>
      <c r="G234" s="90"/>
      <c r="H234" s="92"/>
      <c r="I234" s="93"/>
      <c r="J234" s="22"/>
      <c r="K234" s="23"/>
      <c r="N234" s="24"/>
      <c r="O234" s="24"/>
      <c r="P234" s="24"/>
      <c r="R234" s="94"/>
    </row>
    <row r="235" spans="1:18" s="86" customFormat="1" ht="27.75" customHeight="1">
      <c r="A235" s="115" t="s">
        <v>176</v>
      </c>
      <c r="B235" s="129" t="s">
        <v>177</v>
      </c>
      <c r="I235" s="19"/>
      <c r="J235" s="84"/>
      <c r="K235" s="85"/>
      <c r="N235" s="87"/>
      <c r="O235" s="87"/>
      <c r="P235" s="87"/>
      <c r="R235" s="25"/>
    </row>
    <row r="236" spans="1:18" s="19" customFormat="1" ht="27.75" customHeight="1">
      <c r="A236" s="88"/>
      <c r="B236" s="101" t="s">
        <v>61</v>
      </c>
      <c r="I236" s="93"/>
      <c r="J236" s="22"/>
      <c r="K236" s="23"/>
      <c r="N236" s="24"/>
      <c r="O236" s="24"/>
      <c r="P236" s="24"/>
      <c r="R236" s="94"/>
    </row>
    <row r="237" spans="1:18" s="19" customFormat="1">
      <c r="A237" s="1"/>
      <c r="B237" s="181" t="s">
        <v>199</v>
      </c>
      <c r="C237" s="81" t="s">
        <v>16</v>
      </c>
      <c r="D237" s="155">
        <f>2*2*2.8+1.5</f>
        <v>12.7</v>
      </c>
      <c r="F237" s="83"/>
      <c r="H237" s="83">
        <f>F237*D237</f>
        <v>0</v>
      </c>
      <c r="I237" s="6"/>
      <c r="J237" s="2"/>
      <c r="K237" s="2"/>
      <c r="N237" s="24"/>
      <c r="O237" s="24"/>
      <c r="P237" s="24"/>
      <c r="R237" s="75"/>
    </row>
    <row r="238" spans="1:18" s="19" customFormat="1">
      <c r="A238" s="88"/>
      <c r="B238" s="89"/>
      <c r="C238" s="89"/>
      <c r="D238" s="90"/>
      <c r="E238" s="90"/>
      <c r="F238" s="91"/>
      <c r="G238" s="90"/>
      <c r="H238" s="92"/>
      <c r="I238" s="93"/>
      <c r="J238" s="22"/>
      <c r="K238" s="23"/>
      <c r="N238" s="24"/>
      <c r="O238" s="24"/>
      <c r="P238" s="24"/>
      <c r="R238" s="94"/>
    </row>
    <row r="239" spans="1:18" s="86" customFormat="1" ht="27" customHeight="1">
      <c r="A239" s="115" t="s">
        <v>202</v>
      </c>
      <c r="B239" s="129" t="s">
        <v>203</v>
      </c>
      <c r="I239" s="19"/>
      <c r="J239" s="84"/>
      <c r="K239" s="85"/>
      <c r="N239" s="87"/>
      <c r="O239" s="87"/>
      <c r="P239" s="87"/>
      <c r="R239" s="25"/>
    </row>
    <row r="240" spans="1:18" s="19" customFormat="1" ht="25.5">
      <c r="A240" s="88"/>
      <c r="B240" s="101" t="s">
        <v>61</v>
      </c>
      <c r="I240" s="93"/>
      <c r="J240" s="22"/>
      <c r="K240" s="23"/>
      <c r="N240" s="24"/>
      <c r="O240" s="24"/>
      <c r="P240" s="24"/>
      <c r="R240" s="94"/>
    </row>
    <row r="241" spans="1:18" s="19" customFormat="1" ht="30" customHeight="1">
      <c r="A241" s="1"/>
      <c r="B241" s="188" t="s">
        <v>204</v>
      </c>
      <c r="C241" s="81" t="s">
        <v>16</v>
      </c>
      <c r="D241" s="155">
        <f>12.92*3.45+3.97*9.14+11.17*4.47+((4.47+3.37)/2)*4.55</f>
        <v>148.62569999999999</v>
      </c>
      <c r="F241" s="83"/>
      <c r="H241" s="83">
        <f>F241*D241</f>
        <v>0</v>
      </c>
      <c r="I241" s="6"/>
      <c r="J241" s="22"/>
      <c r="K241" s="23"/>
      <c r="N241" s="24"/>
      <c r="O241" s="24"/>
      <c r="P241" s="24"/>
      <c r="R241" s="75"/>
    </row>
    <row r="242" spans="1:18" s="19" customFormat="1">
      <c r="A242" s="26"/>
      <c r="B242" s="17"/>
      <c r="C242" s="17"/>
      <c r="D242" s="76"/>
      <c r="E242" s="77"/>
      <c r="F242" s="78"/>
      <c r="G242" s="77"/>
      <c r="J242" s="22"/>
      <c r="K242" s="23"/>
      <c r="N242" s="24"/>
      <c r="O242" s="24"/>
      <c r="P242" s="24"/>
      <c r="R242" s="25"/>
    </row>
    <row r="243" spans="1:18" s="86" customFormat="1" ht="40.5" customHeight="1">
      <c r="A243" s="115" t="s">
        <v>132</v>
      </c>
      <c r="B243" s="129" t="s">
        <v>231</v>
      </c>
      <c r="I243" s="19"/>
      <c r="J243" s="84"/>
      <c r="K243" s="85"/>
      <c r="N243" s="87"/>
      <c r="O243" s="87"/>
      <c r="P243" s="87"/>
      <c r="R243" s="25"/>
    </row>
    <row r="244" spans="1:18" s="19" customFormat="1" ht="27.75" customHeight="1">
      <c r="A244" s="88"/>
      <c r="B244" s="101" t="s">
        <v>61</v>
      </c>
      <c r="I244" s="93"/>
      <c r="J244" s="22"/>
      <c r="K244" s="23"/>
      <c r="N244" s="24"/>
      <c r="O244" s="24"/>
      <c r="P244" s="24"/>
      <c r="R244" s="94"/>
    </row>
    <row r="245" spans="1:18" s="19" customFormat="1" ht="25.5">
      <c r="A245" s="1"/>
      <c r="B245" s="2" t="s">
        <v>200</v>
      </c>
      <c r="C245" s="81" t="s">
        <v>16</v>
      </c>
      <c r="D245" s="155">
        <f>+(0.15+0.3+0.3)*54.31+2*0.45*0.3+5</f>
        <v>46.002500000000005</v>
      </c>
      <c r="F245" s="83"/>
      <c r="H245" s="83">
        <f>F245*D245</f>
        <v>0</v>
      </c>
      <c r="I245" s="6"/>
      <c r="J245" s="2"/>
      <c r="K245" s="2"/>
      <c r="N245" s="24"/>
      <c r="O245" s="24"/>
      <c r="P245" s="24"/>
      <c r="R245" s="75"/>
    </row>
    <row r="246" spans="1:18" s="19" customFormat="1">
      <c r="A246" s="26"/>
      <c r="B246" s="17"/>
      <c r="C246" s="17"/>
      <c r="D246" s="76"/>
      <c r="E246" s="77"/>
      <c r="F246" s="78"/>
      <c r="G246" s="77"/>
      <c r="J246" s="22"/>
      <c r="K246" s="23"/>
      <c r="N246" s="24"/>
      <c r="O246" s="24"/>
      <c r="P246" s="24"/>
      <c r="R246" s="25"/>
    </row>
    <row r="247" spans="1:18" s="86" customFormat="1" ht="36.75" customHeight="1">
      <c r="A247" s="115" t="s">
        <v>76</v>
      </c>
      <c r="B247" s="129" t="s">
        <v>109</v>
      </c>
      <c r="I247" s="19"/>
      <c r="J247" s="84"/>
      <c r="K247" s="85"/>
      <c r="N247" s="87"/>
      <c r="O247" s="87"/>
      <c r="P247" s="87"/>
      <c r="R247" s="25"/>
    </row>
    <row r="248" spans="1:18" s="19" customFormat="1" ht="25.5">
      <c r="A248" s="88"/>
      <c r="B248" s="101" t="s">
        <v>61</v>
      </c>
      <c r="I248" s="93"/>
      <c r="J248" s="22"/>
      <c r="K248" s="23"/>
      <c r="N248" s="24"/>
      <c r="O248" s="24"/>
      <c r="P248" s="24"/>
      <c r="R248" s="94"/>
    </row>
    <row r="249" spans="1:18" s="19" customFormat="1" ht="25.5">
      <c r="A249" s="1"/>
      <c r="B249" s="185" t="s">
        <v>201</v>
      </c>
      <c r="C249" s="81" t="s">
        <v>16</v>
      </c>
      <c r="D249" s="155">
        <f>0.3*54.31+2*0.45*0.3+((1.75+3.5)/2)*54.31+17</f>
        <v>176.12674999999999</v>
      </c>
      <c r="F249" s="83"/>
      <c r="H249" s="83">
        <f>F249*D249</f>
        <v>0</v>
      </c>
      <c r="I249" s="6"/>
      <c r="J249" s="22"/>
      <c r="K249" s="23"/>
      <c r="N249" s="24"/>
      <c r="O249" s="24"/>
      <c r="P249" s="24"/>
      <c r="R249" s="75"/>
    </row>
    <row r="250" spans="1:18" s="19" customFormat="1">
      <c r="A250" s="26"/>
      <c r="B250" s="17"/>
      <c r="C250" s="17"/>
      <c r="D250" s="76"/>
      <c r="E250" s="77"/>
      <c r="F250" s="78"/>
      <c r="G250" s="77"/>
      <c r="J250" s="22"/>
      <c r="K250" s="23"/>
      <c r="N250" s="24"/>
      <c r="O250" s="24"/>
      <c r="P250" s="24"/>
      <c r="R250" s="25"/>
    </row>
    <row r="251" spans="1:18" s="19" customFormat="1" ht="15" customHeight="1">
      <c r="A251" s="70"/>
      <c r="B251" s="103" t="s">
        <v>75</v>
      </c>
      <c r="C251" s="103"/>
      <c r="D251" s="29"/>
      <c r="E251" s="29"/>
      <c r="F251" s="104"/>
      <c r="G251" s="29"/>
      <c r="H251" s="105">
        <f>SUM(H224:H250)</f>
        <v>0</v>
      </c>
      <c r="I251" s="29"/>
      <c r="J251" s="106"/>
      <c r="K251" s="23"/>
      <c r="L251" s="102"/>
      <c r="N251" s="24"/>
      <c r="O251" s="24"/>
      <c r="P251" s="24"/>
      <c r="R251" s="34"/>
    </row>
    <row r="252" spans="1:18" s="19" customFormat="1">
      <c r="A252" s="1"/>
      <c r="B252" s="71"/>
      <c r="C252" s="71"/>
      <c r="D252" s="72"/>
      <c r="E252" s="72"/>
      <c r="F252" s="73"/>
      <c r="G252" s="72"/>
      <c r="I252" s="6"/>
      <c r="J252" s="22"/>
      <c r="K252" s="23"/>
      <c r="N252" s="24"/>
      <c r="O252" s="24"/>
      <c r="P252" s="24"/>
      <c r="R252" s="75"/>
    </row>
    <row r="253" spans="1:18" s="19" customFormat="1">
      <c r="A253" s="26"/>
      <c r="B253" s="17"/>
      <c r="C253" s="17"/>
      <c r="D253" s="76"/>
      <c r="E253" s="77"/>
      <c r="F253" s="78"/>
      <c r="G253" s="77"/>
      <c r="J253" s="22"/>
      <c r="K253" s="23"/>
      <c r="N253" s="24"/>
      <c r="O253" s="24"/>
      <c r="P253" s="24"/>
      <c r="R253" s="25"/>
    </row>
    <row r="254" spans="1:18" s="19" customFormat="1">
      <c r="A254" s="70" t="s">
        <v>77</v>
      </c>
      <c r="B254" s="17" t="s">
        <v>78</v>
      </c>
      <c r="C254" s="17"/>
      <c r="D254" s="18"/>
      <c r="F254" s="20"/>
      <c r="H254" s="21"/>
      <c r="J254" s="22"/>
      <c r="K254" s="23"/>
      <c r="N254" s="24"/>
      <c r="O254" s="24"/>
      <c r="P254" s="24"/>
      <c r="R254" s="25"/>
    </row>
    <row r="255" spans="1:18" s="19" customFormat="1">
      <c r="A255" s="26"/>
      <c r="B255" s="17"/>
      <c r="C255" s="17"/>
      <c r="D255" s="76"/>
      <c r="E255" s="77"/>
      <c r="F255" s="78"/>
      <c r="G255" s="77"/>
      <c r="H255" s="79"/>
      <c r="J255" s="22"/>
      <c r="K255" s="23"/>
      <c r="N255" s="24"/>
      <c r="O255" s="24"/>
      <c r="P255" s="24"/>
      <c r="R255" s="25"/>
    </row>
    <row r="256" spans="1:18" s="86" customFormat="1" ht="54" customHeight="1">
      <c r="A256" s="115" t="s">
        <v>79</v>
      </c>
      <c r="B256" s="129" t="s">
        <v>80</v>
      </c>
      <c r="I256" s="19"/>
      <c r="J256" s="84"/>
      <c r="K256" s="85"/>
      <c r="N256" s="87"/>
      <c r="O256" s="87"/>
      <c r="P256" s="87"/>
      <c r="R256" s="25"/>
    </row>
    <row r="257" spans="1:18" s="19" customFormat="1" ht="25.5">
      <c r="A257" s="88"/>
      <c r="B257" s="101" t="s">
        <v>61</v>
      </c>
      <c r="C257" s="81" t="s">
        <v>20</v>
      </c>
      <c r="D257" s="130">
        <v>2950</v>
      </c>
      <c r="F257" s="83"/>
      <c r="H257" s="83">
        <f>F257*D257</f>
        <v>0</v>
      </c>
      <c r="I257" s="93"/>
      <c r="J257" s="22"/>
      <c r="K257" s="23"/>
      <c r="N257" s="24"/>
      <c r="O257" s="24"/>
      <c r="P257" s="24"/>
      <c r="R257" s="94"/>
    </row>
    <row r="258" spans="1:18" s="19" customFormat="1">
      <c r="A258" s="26"/>
      <c r="B258" s="17"/>
      <c r="C258" s="17"/>
      <c r="D258" s="76"/>
      <c r="E258" s="77"/>
      <c r="F258" s="78"/>
      <c r="G258" s="77"/>
      <c r="J258" s="22"/>
      <c r="K258" s="23"/>
      <c r="N258" s="24"/>
      <c r="O258" s="24"/>
      <c r="P258" s="24"/>
      <c r="R258" s="25"/>
    </row>
    <row r="259" spans="1:18" s="86" customFormat="1" ht="54" customHeight="1">
      <c r="A259" s="115" t="s">
        <v>114</v>
      </c>
      <c r="B259" s="129" t="s">
        <v>234</v>
      </c>
      <c r="D259" s="179"/>
      <c r="I259" s="19"/>
      <c r="J259" s="84"/>
      <c r="K259" s="85"/>
      <c r="N259" s="87"/>
      <c r="O259" s="87"/>
      <c r="P259" s="87"/>
      <c r="R259" s="25"/>
    </row>
    <row r="260" spans="1:18" s="19" customFormat="1" ht="25.5">
      <c r="A260" s="88"/>
      <c r="B260" s="101" t="s">
        <v>61</v>
      </c>
      <c r="C260" s="81" t="s">
        <v>20</v>
      </c>
      <c r="D260" s="130">
        <v>3960</v>
      </c>
      <c r="F260" s="83"/>
      <c r="H260" s="83">
        <f>F260*D260</f>
        <v>0</v>
      </c>
      <c r="I260" s="93"/>
      <c r="J260" s="22"/>
      <c r="K260" s="23"/>
      <c r="N260" s="24"/>
      <c r="O260" s="24"/>
      <c r="P260" s="24"/>
      <c r="R260" s="94"/>
    </row>
    <row r="261" spans="1:18" s="19" customFormat="1">
      <c r="A261" s="1"/>
      <c r="B261" s="71"/>
      <c r="I261" s="6"/>
      <c r="J261" s="22"/>
      <c r="K261" s="23"/>
      <c r="N261" s="24"/>
      <c r="O261" s="24"/>
      <c r="P261" s="24"/>
      <c r="R261" s="75"/>
    </row>
    <row r="262" spans="1:18" s="86" customFormat="1" ht="43.5" customHeight="1">
      <c r="A262" s="115" t="s">
        <v>155</v>
      </c>
      <c r="B262" s="129" t="s">
        <v>156</v>
      </c>
      <c r="D262" s="183"/>
      <c r="I262" s="19"/>
      <c r="J262" s="84"/>
      <c r="K262" s="85"/>
      <c r="N262" s="87"/>
      <c r="O262" s="87"/>
      <c r="P262" s="87"/>
      <c r="R262" s="25"/>
    </row>
    <row r="263" spans="1:18" s="19" customFormat="1" ht="25.5">
      <c r="A263" s="88"/>
      <c r="B263" s="101" t="s">
        <v>61</v>
      </c>
      <c r="C263" s="81" t="s">
        <v>20</v>
      </c>
      <c r="D263" s="130">
        <v>2970</v>
      </c>
      <c r="F263" s="83"/>
      <c r="H263" s="83">
        <f>F263*D263</f>
        <v>0</v>
      </c>
      <c r="I263" s="93"/>
      <c r="J263" s="22"/>
      <c r="K263" s="23"/>
      <c r="N263" s="24"/>
      <c r="O263" s="24"/>
      <c r="P263" s="24"/>
      <c r="R263" s="94"/>
    </row>
    <row r="264" spans="1:18" s="19" customFormat="1">
      <c r="A264" s="1"/>
      <c r="B264" s="71"/>
      <c r="I264" s="6"/>
      <c r="J264" s="22"/>
      <c r="K264" s="23"/>
      <c r="N264" s="24"/>
      <c r="O264" s="24"/>
      <c r="P264" s="24"/>
      <c r="R264" s="75"/>
    </row>
    <row r="265" spans="1:18" s="19" customFormat="1" ht="15" customHeight="1">
      <c r="A265" s="70"/>
      <c r="B265" s="103" t="s">
        <v>81</v>
      </c>
      <c r="C265" s="103"/>
      <c r="D265" s="29"/>
      <c r="E265" s="29"/>
      <c r="F265" s="104"/>
      <c r="G265" s="29"/>
      <c r="H265" s="105">
        <f>SUM(H256:H264)</f>
        <v>0</v>
      </c>
      <c r="I265" s="29"/>
      <c r="J265" s="106"/>
      <c r="K265" s="23"/>
      <c r="L265" s="102"/>
      <c r="N265" s="24"/>
      <c r="O265" s="24"/>
      <c r="P265" s="24"/>
      <c r="R265" s="34"/>
    </row>
    <row r="266" spans="1:18" s="19" customFormat="1">
      <c r="A266" s="1"/>
      <c r="B266" s="71"/>
      <c r="C266" s="71"/>
      <c r="D266" s="72"/>
      <c r="E266" s="72"/>
      <c r="F266" s="73"/>
      <c r="G266" s="72"/>
      <c r="I266" s="6"/>
      <c r="J266" s="22"/>
      <c r="K266" s="23"/>
      <c r="N266" s="24"/>
      <c r="O266" s="24"/>
      <c r="P266" s="24"/>
      <c r="R266" s="75"/>
    </row>
    <row r="267" spans="1:18" s="19" customFormat="1">
      <c r="A267" s="26"/>
      <c r="B267" s="17"/>
      <c r="C267" s="17"/>
      <c r="D267" s="76"/>
      <c r="E267" s="77"/>
      <c r="F267" s="78"/>
      <c r="G267" s="77"/>
      <c r="J267" s="22"/>
      <c r="K267" s="23"/>
      <c r="N267" s="24"/>
      <c r="O267" s="24"/>
      <c r="P267" s="24"/>
      <c r="R267" s="25"/>
    </row>
    <row r="268" spans="1:18" s="19" customFormat="1">
      <c r="A268" s="70" t="s">
        <v>82</v>
      </c>
      <c r="B268" s="17" t="s">
        <v>83</v>
      </c>
      <c r="C268" s="17"/>
      <c r="D268" s="18"/>
      <c r="F268" s="20"/>
      <c r="H268" s="21"/>
      <c r="J268" s="22"/>
      <c r="K268" s="23"/>
      <c r="N268" s="24"/>
      <c r="O268" s="24"/>
      <c r="P268" s="24"/>
      <c r="R268" s="25"/>
    </row>
    <row r="269" spans="1:18" s="19" customFormat="1">
      <c r="A269" s="26"/>
      <c r="B269" s="17"/>
      <c r="C269" s="17"/>
      <c r="D269" s="76"/>
      <c r="E269" s="77"/>
      <c r="F269" s="78"/>
      <c r="G269" s="77"/>
      <c r="H269" s="79"/>
      <c r="J269" s="22"/>
      <c r="K269" s="23"/>
      <c r="N269" s="24"/>
      <c r="O269" s="24"/>
      <c r="P269" s="24"/>
      <c r="R269" s="25"/>
    </row>
    <row r="270" spans="1:18" s="86" customFormat="1" ht="40.5" customHeight="1">
      <c r="A270" s="115" t="s">
        <v>117</v>
      </c>
      <c r="B270" s="129" t="s">
        <v>118</v>
      </c>
      <c r="I270" s="19"/>
      <c r="J270" s="84"/>
      <c r="K270" s="85"/>
      <c r="N270" s="87"/>
      <c r="O270" s="87"/>
      <c r="P270" s="87"/>
      <c r="R270" s="25"/>
    </row>
    <row r="271" spans="1:18" s="19" customFormat="1" ht="38.25">
      <c r="A271" s="88"/>
      <c r="B271" s="101" t="s">
        <v>151</v>
      </c>
      <c r="I271" s="93"/>
      <c r="J271" s="22"/>
      <c r="K271" s="23"/>
      <c r="N271" s="24"/>
      <c r="O271" s="24"/>
      <c r="P271" s="24"/>
      <c r="R271" s="94"/>
    </row>
    <row r="272" spans="1:18" s="19" customFormat="1" ht="38.25">
      <c r="A272" s="1"/>
      <c r="B272" s="156" t="s">
        <v>206</v>
      </c>
      <c r="C272" s="81" t="s">
        <v>18</v>
      </c>
      <c r="D272" s="157">
        <f>2.2*16.6*0.1+2.6*12.92*0.1+3.05*24.89*0.1+((0.5*0.5)/2)*3.05+((0.7*0.57)/2)*2.6+((0.7*0.7)/2)*2.2+2</f>
        <v>18.041600000000003</v>
      </c>
      <c r="F272" s="83"/>
      <c r="H272" s="83">
        <f>F272*D272</f>
        <v>0</v>
      </c>
      <c r="I272" s="6"/>
      <c r="J272" s="22"/>
      <c r="K272" s="23"/>
      <c r="N272" s="24"/>
      <c r="O272" s="24"/>
      <c r="P272" s="24"/>
      <c r="R272" s="75"/>
    </row>
    <row r="273" spans="1:18" s="19" customFormat="1">
      <c r="A273" s="88"/>
      <c r="B273" s="89"/>
      <c r="C273" s="89"/>
      <c r="D273" s="90"/>
      <c r="E273" s="90"/>
      <c r="F273" s="91"/>
      <c r="G273" s="90"/>
      <c r="H273" s="92"/>
      <c r="I273" s="93"/>
      <c r="J273" s="22"/>
      <c r="K273" s="23"/>
      <c r="N273" s="24"/>
      <c r="O273" s="24"/>
      <c r="P273" s="24"/>
      <c r="R273" s="94"/>
    </row>
    <row r="274" spans="1:18" s="86" customFormat="1" ht="25.5">
      <c r="A274" s="115" t="s">
        <v>152</v>
      </c>
      <c r="B274" s="129" t="s">
        <v>84</v>
      </c>
      <c r="I274" s="19"/>
      <c r="J274" s="84"/>
      <c r="K274" s="85"/>
      <c r="N274" s="87"/>
      <c r="O274" s="87"/>
      <c r="P274" s="87"/>
      <c r="R274" s="25"/>
    </row>
    <row r="275" spans="1:18" s="19" customFormat="1" ht="51">
      <c r="A275" s="88"/>
      <c r="B275" s="101" t="s">
        <v>224</v>
      </c>
      <c r="I275" s="93"/>
      <c r="J275" s="22"/>
      <c r="K275" s="23"/>
      <c r="N275" s="24"/>
      <c r="O275" s="24"/>
      <c r="P275" s="24"/>
      <c r="R275" s="94"/>
    </row>
    <row r="276" spans="1:18" s="19" customFormat="1" ht="25.5">
      <c r="A276" s="1"/>
      <c r="B276" s="2" t="s">
        <v>207</v>
      </c>
      <c r="C276" s="81" t="s">
        <v>18</v>
      </c>
      <c r="D276" s="155">
        <f>2.2*16.5*0.3+2.4*12.92*0.35+2.85*0.4*24.89+7</f>
        <v>57.117400000000004</v>
      </c>
      <c r="F276" s="83"/>
      <c r="H276" s="83">
        <f>F276*D276</f>
        <v>0</v>
      </c>
      <c r="I276" s="6"/>
      <c r="J276" s="22"/>
      <c r="K276" s="23"/>
      <c r="N276" s="24"/>
      <c r="O276" s="24"/>
      <c r="P276" s="24"/>
      <c r="R276" s="75"/>
    </row>
    <row r="277" spans="1:18" s="19" customFormat="1">
      <c r="A277" s="88"/>
      <c r="B277" s="89"/>
      <c r="C277" s="89"/>
      <c r="D277" s="90"/>
      <c r="E277" s="90"/>
      <c r="F277" s="91"/>
      <c r="G277" s="90"/>
      <c r="H277" s="92"/>
      <c r="I277" s="93"/>
      <c r="J277" s="22"/>
      <c r="K277" s="23"/>
      <c r="N277" s="24"/>
      <c r="O277" s="24"/>
      <c r="P277" s="24"/>
      <c r="R277" s="94"/>
    </row>
    <row r="278" spans="1:18" s="86" customFormat="1" ht="38.25">
      <c r="A278" s="115" t="s">
        <v>133</v>
      </c>
      <c r="B278" s="129" t="s">
        <v>230</v>
      </c>
      <c r="I278" s="19"/>
      <c r="J278" s="84"/>
      <c r="K278" s="85"/>
      <c r="N278" s="87"/>
      <c r="O278" s="87"/>
      <c r="P278" s="87"/>
      <c r="R278" s="25"/>
    </row>
    <row r="279" spans="1:18" s="19" customFormat="1" ht="70.5" customHeight="1">
      <c r="A279" s="88"/>
      <c r="B279" s="101" t="s">
        <v>225</v>
      </c>
      <c r="I279" s="93"/>
      <c r="J279" s="22"/>
      <c r="K279" s="23"/>
      <c r="N279" s="24"/>
      <c r="O279" s="24"/>
      <c r="P279" s="24"/>
      <c r="R279" s="94"/>
    </row>
    <row r="280" spans="1:18" s="19" customFormat="1" ht="38.25">
      <c r="A280" s="1"/>
      <c r="B280" s="188" t="s">
        <v>208</v>
      </c>
      <c r="C280" s="81" t="s">
        <v>18</v>
      </c>
      <c r="D280" s="155">
        <f>2.8*16.5*0.3+3.45*12.92*((0.35+0.3)/2)+((0.3+0.4)/2)*3.97*9.14+((0.3+0.4)/2)*4.47*15.75+10</f>
        <v>75.687455</v>
      </c>
      <c r="F280" s="83"/>
      <c r="H280" s="83">
        <f>F280*D280</f>
        <v>0</v>
      </c>
      <c r="I280" s="6"/>
      <c r="J280" s="22"/>
      <c r="K280" s="23"/>
      <c r="N280" s="24"/>
      <c r="O280" s="24"/>
      <c r="P280" s="24"/>
      <c r="R280" s="75"/>
    </row>
    <row r="281" spans="1:18" s="19" customFormat="1">
      <c r="A281" s="88"/>
      <c r="B281" s="89"/>
      <c r="C281" s="89"/>
      <c r="D281" s="90"/>
      <c r="E281" s="90"/>
      <c r="F281" s="91"/>
      <c r="G281" s="90"/>
      <c r="H281" s="92"/>
      <c r="I281" s="93"/>
      <c r="J281" s="22"/>
      <c r="K281" s="23"/>
      <c r="N281" s="24"/>
      <c r="O281" s="24"/>
      <c r="P281" s="24"/>
      <c r="R281" s="94"/>
    </row>
    <row r="282" spans="1:18" s="86" customFormat="1" ht="46.5" customHeight="1">
      <c r="A282" s="115" t="s">
        <v>134</v>
      </c>
      <c r="B282" s="129" t="s">
        <v>229</v>
      </c>
      <c r="I282" s="19"/>
      <c r="J282" s="84"/>
      <c r="K282" s="85"/>
      <c r="N282" s="87"/>
      <c r="O282" s="87"/>
      <c r="P282" s="87"/>
      <c r="R282" s="25"/>
    </row>
    <row r="283" spans="1:18" s="19" customFormat="1" ht="51">
      <c r="A283" s="88"/>
      <c r="B283" s="101" t="s">
        <v>226</v>
      </c>
      <c r="I283" s="93"/>
      <c r="J283" s="22"/>
      <c r="K283" s="23"/>
      <c r="N283" s="24"/>
      <c r="O283" s="24"/>
      <c r="P283" s="24"/>
      <c r="R283" s="94"/>
    </row>
    <row r="284" spans="1:18" s="19" customFormat="1">
      <c r="A284" s="1"/>
      <c r="B284" s="2" t="s">
        <v>209</v>
      </c>
      <c r="C284" s="81" t="s">
        <v>18</v>
      </c>
      <c r="D284" s="155">
        <f>0.3*0.45*54.31+1</f>
        <v>8.3318500000000011</v>
      </c>
      <c r="F284" s="83"/>
      <c r="H284" s="83">
        <f>F284*D284</f>
        <v>0</v>
      </c>
      <c r="I284" s="6"/>
      <c r="J284" s="22"/>
      <c r="K284" s="23"/>
      <c r="N284" s="24"/>
      <c r="O284" s="24"/>
      <c r="P284" s="24"/>
      <c r="R284" s="75"/>
    </row>
    <row r="285" spans="1:18" s="19" customFormat="1">
      <c r="A285" s="26"/>
      <c r="B285" s="17"/>
      <c r="C285" s="17"/>
      <c r="D285" s="76"/>
      <c r="E285" s="77"/>
      <c r="F285" s="78"/>
      <c r="G285" s="77"/>
      <c r="J285" s="22"/>
      <c r="K285" s="23"/>
      <c r="N285" s="24"/>
      <c r="O285" s="24"/>
      <c r="P285" s="24"/>
      <c r="R285" s="25"/>
    </row>
    <row r="286" spans="1:18" s="19" customFormat="1" ht="32.25" customHeight="1">
      <c r="A286" s="70"/>
      <c r="B286" s="103" t="s">
        <v>85</v>
      </c>
      <c r="C286" s="103"/>
      <c r="D286" s="29"/>
      <c r="E286" s="29"/>
      <c r="F286" s="104"/>
      <c r="G286" s="29"/>
      <c r="H286" s="105">
        <f>SUM(H270:H285)</f>
        <v>0</v>
      </c>
      <c r="I286" s="29"/>
      <c r="J286" s="106"/>
      <c r="K286" s="23"/>
      <c r="L286" s="102"/>
      <c r="N286" s="24"/>
      <c r="O286" s="24"/>
      <c r="P286" s="24"/>
      <c r="R286" s="34"/>
    </row>
    <row r="287" spans="1:18" s="19" customFormat="1">
      <c r="A287" s="26"/>
      <c r="B287" s="17"/>
      <c r="C287" s="17"/>
      <c r="D287" s="76"/>
      <c r="E287" s="77"/>
      <c r="F287" s="78"/>
      <c r="G287" s="77"/>
      <c r="H287" s="79"/>
      <c r="J287" s="22"/>
      <c r="K287" s="23"/>
      <c r="N287" s="24"/>
      <c r="O287" s="24"/>
      <c r="P287" s="24"/>
      <c r="R287" s="25"/>
    </row>
    <row r="288" spans="1:18" s="19" customFormat="1">
      <c r="A288" s="70" t="s">
        <v>86</v>
      </c>
      <c r="B288" s="17" t="s">
        <v>90</v>
      </c>
      <c r="C288" s="17"/>
      <c r="D288" s="18"/>
      <c r="F288" s="20"/>
      <c r="H288" s="21"/>
      <c r="J288" s="22"/>
      <c r="K288" s="23"/>
      <c r="N288" s="24"/>
      <c r="O288" s="24"/>
      <c r="P288" s="24"/>
      <c r="R288" s="25"/>
    </row>
    <row r="289" spans="1:18" s="19" customFormat="1">
      <c r="A289" s="26"/>
      <c r="B289" s="17"/>
      <c r="C289" s="17"/>
      <c r="D289" s="76"/>
      <c r="E289" s="77"/>
      <c r="F289" s="78"/>
      <c r="G289" s="77"/>
      <c r="H289" s="79"/>
      <c r="J289" s="22"/>
      <c r="K289" s="23"/>
      <c r="N289" s="24"/>
      <c r="O289" s="24"/>
      <c r="P289" s="24"/>
      <c r="R289" s="25"/>
    </row>
    <row r="290" spans="1:18" s="86" customFormat="1" ht="55.5" customHeight="1">
      <c r="A290" s="115" t="s">
        <v>87</v>
      </c>
      <c r="B290" s="129" t="s">
        <v>221</v>
      </c>
      <c r="I290" s="19"/>
      <c r="J290" s="84"/>
      <c r="K290" s="85"/>
      <c r="N290" s="87"/>
      <c r="O290" s="87"/>
      <c r="P290" s="87"/>
      <c r="R290" s="25"/>
    </row>
    <row r="291" spans="1:18" s="19" customFormat="1" ht="91.5" customHeight="1">
      <c r="A291" s="88"/>
      <c r="B291" s="101" t="s">
        <v>227</v>
      </c>
      <c r="I291" s="93"/>
      <c r="J291" s="22"/>
      <c r="K291" s="23"/>
      <c r="N291" s="24"/>
      <c r="O291" s="24"/>
      <c r="P291" s="24"/>
      <c r="R291" s="94"/>
    </row>
    <row r="292" spans="1:18" s="19" customFormat="1">
      <c r="A292" s="1"/>
      <c r="B292" s="180">
        <v>55</v>
      </c>
      <c r="C292" s="81" t="s">
        <v>19</v>
      </c>
      <c r="D292" s="130">
        <v>55</v>
      </c>
      <c r="F292" s="83"/>
      <c r="H292" s="83">
        <f>F292*D292</f>
        <v>0</v>
      </c>
      <c r="I292" s="6"/>
      <c r="J292" s="22"/>
      <c r="K292" s="23"/>
      <c r="N292" s="24"/>
      <c r="O292" s="24"/>
      <c r="P292" s="24"/>
      <c r="R292" s="75"/>
    </row>
    <row r="293" spans="1:18" s="19" customFormat="1">
      <c r="A293" s="88"/>
      <c r="B293" s="89"/>
      <c r="C293" s="89"/>
      <c r="D293" s="90"/>
      <c r="E293" s="90"/>
      <c r="F293" s="91"/>
      <c r="G293" s="90"/>
      <c r="H293" s="92"/>
      <c r="I293" s="93"/>
      <c r="J293" s="22"/>
      <c r="K293" s="23"/>
      <c r="N293" s="24"/>
      <c r="O293" s="24"/>
      <c r="P293" s="24"/>
      <c r="R293" s="94"/>
    </row>
    <row r="294" spans="1:18" s="86" customFormat="1" ht="42" customHeight="1">
      <c r="A294" s="115" t="s">
        <v>88</v>
      </c>
      <c r="B294" s="129" t="s">
        <v>89</v>
      </c>
      <c r="I294" s="19"/>
      <c r="J294" s="84"/>
      <c r="K294" s="85"/>
      <c r="N294" s="87"/>
      <c r="O294" s="87"/>
      <c r="P294" s="87"/>
      <c r="R294" s="25"/>
    </row>
    <row r="295" spans="1:18" s="19" customFormat="1" ht="30" customHeight="1">
      <c r="A295" s="88"/>
      <c r="B295" s="101" t="s">
        <v>61</v>
      </c>
      <c r="C295" s="81" t="s">
        <v>35</v>
      </c>
      <c r="D295" s="82">
        <v>1</v>
      </c>
      <c r="F295" s="83"/>
      <c r="H295" s="83">
        <f>F295*D295</f>
        <v>0</v>
      </c>
      <c r="I295" s="93"/>
      <c r="J295" s="22"/>
      <c r="K295" s="23"/>
      <c r="N295" s="24"/>
      <c r="O295" s="24"/>
      <c r="P295" s="24"/>
      <c r="R295" s="94"/>
    </row>
    <row r="296" spans="1:18" s="19" customFormat="1">
      <c r="A296" s="26"/>
      <c r="B296" s="17"/>
      <c r="C296" s="17"/>
      <c r="D296" s="76"/>
      <c r="E296" s="77"/>
      <c r="F296" s="78"/>
      <c r="G296" s="77"/>
      <c r="J296" s="22"/>
      <c r="K296" s="23"/>
      <c r="N296" s="24"/>
      <c r="O296" s="24"/>
      <c r="P296" s="24"/>
      <c r="R296" s="25"/>
    </row>
    <row r="297" spans="1:18" s="19" customFormat="1" ht="32.25" customHeight="1">
      <c r="A297" s="70"/>
      <c r="B297" s="103" t="s">
        <v>91</v>
      </c>
      <c r="C297" s="103"/>
      <c r="D297" s="29"/>
      <c r="E297" s="29"/>
      <c r="F297" s="104"/>
      <c r="G297" s="29"/>
      <c r="H297" s="105">
        <f>SUM(H291:H296)</f>
        <v>0</v>
      </c>
      <c r="I297" s="29"/>
      <c r="J297" s="106"/>
      <c r="K297" s="23"/>
      <c r="L297" s="102"/>
      <c r="N297" s="24"/>
      <c r="O297" s="24"/>
      <c r="P297" s="24"/>
      <c r="R297" s="34"/>
    </row>
    <row r="298" spans="1:18" s="19" customFormat="1">
      <c r="A298" s="1"/>
      <c r="B298" s="71"/>
      <c r="C298" s="71"/>
      <c r="D298" s="72"/>
      <c r="E298" s="72"/>
      <c r="F298" s="73"/>
      <c r="G298" s="72"/>
      <c r="I298" s="6"/>
      <c r="J298" s="22"/>
      <c r="K298" s="23"/>
      <c r="N298" s="24"/>
      <c r="O298" s="24"/>
      <c r="P298" s="24"/>
      <c r="R298" s="75"/>
    </row>
    <row r="299" spans="1:18" s="19" customFormat="1">
      <c r="A299" s="26"/>
      <c r="B299" s="17"/>
      <c r="C299" s="17"/>
      <c r="D299" s="76"/>
      <c r="E299" s="77"/>
      <c r="F299" s="78"/>
      <c r="G299" s="77"/>
      <c r="H299" s="79"/>
      <c r="J299" s="22"/>
      <c r="K299" s="23"/>
      <c r="N299" s="24"/>
      <c r="O299" s="24"/>
      <c r="P299" s="24"/>
      <c r="R299" s="25"/>
    </row>
    <row r="300" spans="1:18" s="19" customFormat="1">
      <c r="A300" s="70" t="s">
        <v>178</v>
      </c>
      <c r="B300" s="17" t="s">
        <v>179</v>
      </c>
      <c r="C300" s="17"/>
      <c r="D300" s="18"/>
      <c r="F300" s="20"/>
      <c r="H300" s="21"/>
      <c r="J300" s="22"/>
      <c r="K300" s="23"/>
      <c r="N300" s="24"/>
      <c r="O300" s="24"/>
      <c r="P300" s="24"/>
      <c r="R300" s="25"/>
    </row>
    <row r="301" spans="1:18" s="19" customFormat="1">
      <c r="A301" s="26"/>
      <c r="B301" s="17"/>
      <c r="C301" s="17"/>
      <c r="D301" s="76"/>
      <c r="E301" s="77"/>
      <c r="F301" s="78"/>
      <c r="G301" s="77"/>
      <c r="H301" s="79"/>
      <c r="J301" s="22"/>
      <c r="K301" s="23"/>
      <c r="N301" s="24"/>
      <c r="O301" s="24"/>
      <c r="P301" s="24"/>
      <c r="R301" s="25"/>
    </row>
    <row r="302" spans="1:18" s="86" customFormat="1" ht="25.5">
      <c r="A302" s="115" t="s">
        <v>180</v>
      </c>
      <c r="B302" s="129" t="s">
        <v>181</v>
      </c>
      <c r="I302" s="19"/>
      <c r="J302" s="84"/>
      <c r="K302" s="85"/>
      <c r="N302" s="87"/>
      <c r="O302" s="87"/>
      <c r="P302" s="87"/>
      <c r="R302" s="25"/>
    </row>
    <row r="303" spans="1:18" s="19" customFormat="1" ht="38.25">
      <c r="A303" s="88"/>
      <c r="B303" s="101" t="s">
        <v>228</v>
      </c>
      <c r="I303" s="93"/>
      <c r="J303" s="22"/>
      <c r="K303" s="23"/>
      <c r="N303" s="24"/>
      <c r="O303" s="24"/>
      <c r="P303" s="24"/>
      <c r="R303" s="94"/>
    </row>
    <row r="304" spans="1:18" s="19" customFormat="1">
      <c r="A304" s="1"/>
      <c r="B304" s="186">
        <v>11</v>
      </c>
      <c r="C304" s="81" t="s">
        <v>16</v>
      </c>
      <c r="D304" s="130">
        <v>11</v>
      </c>
      <c r="F304" s="83"/>
      <c r="H304" s="83">
        <f>F304*D304</f>
        <v>0</v>
      </c>
      <c r="I304" s="6"/>
      <c r="J304" s="22"/>
      <c r="K304" s="23"/>
      <c r="N304" s="24"/>
      <c r="O304" s="24"/>
      <c r="P304" s="24"/>
      <c r="R304" s="75"/>
    </row>
    <row r="305" spans="1:18" s="19" customFormat="1">
      <c r="A305" s="88"/>
      <c r="B305" s="89"/>
      <c r="C305" s="89"/>
      <c r="D305" s="90"/>
      <c r="E305" s="90"/>
      <c r="F305" s="91"/>
      <c r="G305" s="90"/>
      <c r="H305" s="92"/>
      <c r="I305" s="93"/>
      <c r="J305" s="22"/>
      <c r="K305" s="23"/>
      <c r="N305" s="24"/>
      <c r="O305" s="24"/>
      <c r="P305" s="24"/>
      <c r="R305" s="94"/>
    </row>
    <row r="306" spans="1:18" s="19" customFormat="1">
      <c r="A306" s="70"/>
      <c r="B306" s="103" t="s">
        <v>182</v>
      </c>
      <c r="C306" s="103"/>
      <c r="D306" s="29"/>
      <c r="E306" s="29"/>
      <c r="F306" s="104"/>
      <c r="G306" s="29"/>
      <c r="H306" s="105">
        <f>SUM(H303:H305)</f>
        <v>0</v>
      </c>
      <c r="I306" s="29"/>
      <c r="J306" s="106"/>
      <c r="K306" s="23"/>
      <c r="L306" s="102"/>
      <c r="N306" s="24"/>
      <c r="O306" s="24"/>
      <c r="P306" s="24"/>
      <c r="R306" s="34"/>
    </row>
    <row r="307" spans="1:18" s="19" customFormat="1">
      <c r="A307" s="1"/>
      <c r="B307" s="71"/>
      <c r="C307" s="71"/>
      <c r="D307" s="72"/>
      <c r="E307" s="72"/>
      <c r="F307" s="73"/>
      <c r="G307" s="72"/>
      <c r="I307" s="6"/>
      <c r="J307" s="22"/>
      <c r="K307" s="23"/>
      <c r="N307" s="24"/>
      <c r="O307" s="24"/>
      <c r="P307" s="24"/>
      <c r="R307" s="75"/>
    </row>
    <row r="308" spans="1:18" s="19" customFormat="1">
      <c r="A308" s="70" t="s">
        <v>135</v>
      </c>
      <c r="B308" s="17" t="s">
        <v>136</v>
      </c>
      <c r="C308" s="17"/>
      <c r="D308" s="18"/>
      <c r="F308" s="20"/>
      <c r="H308" s="21"/>
      <c r="J308" s="22"/>
      <c r="K308" s="23"/>
      <c r="N308" s="24"/>
      <c r="O308" s="24"/>
      <c r="P308" s="24"/>
      <c r="R308" s="25"/>
    </row>
    <row r="309" spans="1:18" s="19" customFormat="1">
      <c r="A309" s="26"/>
      <c r="B309" s="17"/>
      <c r="C309" s="17"/>
      <c r="D309" s="76"/>
      <c r="E309" s="77"/>
      <c r="F309" s="78"/>
      <c r="G309" s="77"/>
      <c r="H309" s="79"/>
      <c r="J309" s="22"/>
      <c r="K309" s="23"/>
      <c r="N309" s="24"/>
      <c r="O309" s="24"/>
      <c r="P309" s="24"/>
      <c r="R309" s="25"/>
    </row>
    <row r="310" spans="1:18" s="86" customFormat="1" ht="26.25" customHeight="1">
      <c r="A310" s="115" t="s">
        <v>157</v>
      </c>
      <c r="B310" s="129" t="s">
        <v>158</v>
      </c>
      <c r="I310" s="19"/>
      <c r="J310" s="84"/>
      <c r="K310" s="85"/>
      <c r="N310" s="87"/>
      <c r="O310" s="87"/>
      <c r="P310" s="87"/>
      <c r="R310" s="25"/>
    </row>
    <row r="311" spans="1:18" s="19" customFormat="1" ht="89.25">
      <c r="A311" s="88"/>
      <c r="B311" s="101" t="s">
        <v>162</v>
      </c>
      <c r="I311" s="93"/>
      <c r="J311" s="22"/>
      <c r="K311" s="23"/>
      <c r="N311" s="24"/>
      <c r="O311" s="24"/>
      <c r="P311" s="24"/>
      <c r="R311" s="94"/>
    </row>
    <row r="312" spans="1:18" s="19" customFormat="1">
      <c r="A312" s="1"/>
      <c r="B312" s="181">
        <v>7</v>
      </c>
      <c r="C312" s="81" t="s">
        <v>19</v>
      </c>
      <c r="D312" s="155">
        <v>7</v>
      </c>
      <c r="F312" s="83"/>
      <c r="H312" s="83">
        <f>F312*D312</f>
        <v>0</v>
      </c>
      <c r="I312" s="6"/>
      <c r="J312" s="22"/>
      <c r="K312" s="23"/>
      <c r="N312" s="24"/>
      <c r="O312" s="24"/>
      <c r="P312" s="24"/>
      <c r="R312" s="75"/>
    </row>
    <row r="313" spans="1:18" s="19" customFormat="1">
      <c r="A313" s="88"/>
      <c r="B313" s="89"/>
      <c r="C313" s="89"/>
      <c r="D313" s="90"/>
      <c r="E313" s="90"/>
      <c r="F313" s="91"/>
      <c r="G313" s="90"/>
      <c r="H313" s="92"/>
      <c r="I313" s="93"/>
      <c r="J313" s="22"/>
      <c r="K313" s="23"/>
      <c r="N313" s="24"/>
      <c r="O313" s="24"/>
      <c r="P313" s="24"/>
      <c r="R313" s="94"/>
    </row>
    <row r="314" spans="1:18" s="86" customFormat="1" ht="29.25" customHeight="1">
      <c r="A314" s="115" t="s">
        <v>159</v>
      </c>
      <c r="B314" s="129" t="s">
        <v>153</v>
      </c>
      <c r="I314" s="19"/>
      <c r="J314" s="84"/>
      <c r="K314" s="85"/>
      <c r="N314" s="87"/>
      <c r="O314" s="87"/>
      <c r="P314" s="87"/>
      <c r="R314" s="25"/>
    </row>
    <row r="315" spans="1:18" s="19" customFormat="1" ht="55.5" customHeight="1">
      <c r="A315" s="88"/>
      <c r="B315" s="101" t="s">
        <v>154</v>
      </c>
      <c r="C315" s="81" t="s">
        <v>19</v>
      </c>
      <c r="D315" s="130">
        <v>22</v>
      </c>
      <c r="F315" s="83"/>
      <c r="H315" s="83">
        <f>F315*D315</f>
        <v>0</v>
      </c>
      <c r="I315" s="93"/>
      <c r="J315" s="22"/>
      <c r="K315" s="23"/>
      <c r="N315" s="24"/>
      <c r="O315" s="24"/>
      <c r="P315" s="24"/>
      <c r="R315" s="94"/>
    </row>
    <row r="316" spans="1:18" s="19" customFormat="1">
      <c r="A316" s="26"/>
      <c r="B316" s="17"/>
      <c r="C316" s="17"/>
      <c r="D316" s="76"/>
      <c r="E316" s="77"/>
      <c r="F316" s="78"/>
      <c r="G316" s="77"/>
      <c r="J316" s="22"/>
      <c r="K316" s="23"/>
      <c r="N316" s="24"/>
      <c r="O316" s="24"/>
      <c r="P316" s="24"/>
      <c r="R316" s="25"/>
    </row>
    <row r="317" spans="1:18" s="86" customFormat="1" ht="30" customHeight="1">
      <c r="A317" s="115" t="s">
        <v>160</v>
      </c>
      <c r="B317" s="129" t="s">
        <v>161</v>
      </c>
      <c r="I317" s="19"/>
      <c r="J317" s="84"/>
      <c r="K317" s="85"/>
      <c r="N317" s="87"/>
      <c r="O317" s="87"/>
      <c r="P317" s="87"/>
      <c r="R317" s="25"/>
    </row>
    <row r="318" spans="1:18" s="19" customFormat="1" ht="68.25" customHeight="1">
      <c r="A318" s="88"/>
      <c r="B318" s="101" t="s">
        <v>183</v>
      </c>
      <c r="I318" s="93"/>
      <c r="J318" s="22"/>
      <c r="K318" s="23"/>
      <c r="N318" s="24"/>
      <c r="O318" s="24"/>
      <c r="P318" s="24"/>
      <c r="R318" s="94"/>
    </row>
    <row r="319" spans="1:18" s="19" customFormat="1">
      <c r="A319" s="1"/>
      <c r="B319" s="178" t="s">
        <v>210</v>
      </c>
      <c r="C319" s="81" t="s">
        <v>19</v>
      </c>
      <c r="D319" s="155">
        <v>110</v>
      </c>
      <c r="F319" s="83"/>
      <c r="H319" s="83">
        <f>F319*D319</f>
        <v>0</v>
      </c>
      <c r="I319" s="6"/>
      <c r="J319" s="22"/>
      <c r="K319" s="23"/>
      <c r="N319" s="24"/>
      <c r="O319" s="24"/>
      <c r="P319" s="24"/>
      <c r="R319" s="75"/>
    </row>
    <row r="320" spans="1:18" s="19" customFormat="1">
      <c r="A320" s="88"/>
      <c r="B320" s="89"/>
      <c r="C320" s="89"/>
      <c r="D320" s="90"/>
      <c r="E320" s="90"/>
      <c r="F320" s="91"/>
      <c r="G320" s="90"/>
      <c r="H320" s="92"/>
      <c r="I320" s="93"/>
      <c r="J320" s="22"/>
      <c r="K320" s="23"/>
      <c r="N320" s="24"/>
      <c r="O320" s="24"/>
      <c r="P320" s="24"/>
      <c r="R320" s="94"/>
    </row>
    <row r="321" spans="1:18" s="19" customFormat="1" ht="20.25" customHeight="1">
      <c r="A321" s="70"/>
      <c r="B321" s="103" t="s">
        <v>137</v>
      </c>
      <c r="C321" s="103"/>
      <c r="D321" s="29"/>
      <c r="E321" s="29"/>
      <c r="F321" s="104"/>
      <c r="G321" s="29"/>
      <c r="H321" s="105">
        <f>SUM(H312:H320)</f>
        <v>0</v>
      </c>
      <c r="I321" s="29"/>
      <c r="J321" s="106"/>
      <c r="K321" s="23"/>
      <c r="L321" s="102"/>
      <c r="N321" s="24"/>
      <c r="O321" s="24"/>
      <c r="P321" s="24"/>
      <c r="R321" s="34"/>
    </row>
    <row r="322" spans="1:18" s="19" customFormat="1">
      <c r="A322" s="1"/>
      <c r="B322" s="71"/>
      <c r="C322" s="71"/>
      <c r="D322" s="72"/>
      <c r="E322" s="72"/>
      <c r="F322" s="73"/>
      <c r="G322" s="72"/>
      <c r="I322" s="6"/>
      <c r="J322" s="22"/>
      <c r="K322" s="23"/>
      <c r="N322" s="24"/>
      <c r="O322" s="24"/>
      <c r="P322" s="24"/>
      <c r="R322" s="75"/>
    </row>
    <row r="323" spans="1:18" s="19" customFormat="1" ht="31.5">
      <c r="A323" s="26"/>
      <c r="B323" s="103" t="s">
        <v>92</v>
      </c>
      <c r="C323" s="103"/>
      <c r="D323" s="29"/>
      <c r="E323" s="29"/>
      <c r="F323" s="104"/>
      <c r="G323" s="29"/>
      <c r="H323" s="128">
        <f>H297+H286+H265+H251+H321+H306</f>
        <v>0</v>
      </c>
      <c r="J323" s="22"/>
      <c r="K323" s="23"/>
      <c r="N323" s="24"/>
      <c r="O323" s="24"/>
      <c r="P323" s="24"/>
      <c r="R323" s="25"/>
    </row>
    <row r="324" spans="1:18" s="19" customFormat="1">
      <c r="A324" s="26"/>
      <c r="B324" s="17"/>
      <c r="C324" s="17"/>
      <c r="D324" s="76"/>
      <c r="E324" s="77"/>
      <c r="F324" s="78"/>
      <c r="G324" s="77"/>
      <c r="J324" s="22"/>
      <c r="K324" s="23"/>
      <c r="N324" s="24"/>
      <c r="O324" s="24"/>
      <c r="P324" s="24"/>
      <c r="R324" s="25"/>
    </row>
    <row r="325" spans="1:18" s="19" customFormat="1">
      <c r="A325" s="1"/>
      <c r="B325" s="71"/>
      <c r="C325" s="71"/>
      <c r="D325" s="72"/>
      <c r="E325" s="72"/>
      <c r="F325" s="73"/>
      <c r="G325" s="72"/>
      <c r="I325" s="6"/>
      <c r="J325" s="22"/>
      <c r="K325" s="23"/>
      <c r="N325" s="24"/>
      <c r="O325" s="24"/>
      <c r="P325" s="24"/>
      <c r="R325" s="75"/>
    </row>
    <row r="326" spans="1:18" s="134" customFormat="1" ht="18">
      <c r="A326" s="131" t="s">
        <v>27</v>
      </c>
      <c r="B326" s="132" t="s">
        <v>28</v>
      </c>
      <c r="C326" s="132"/>
      <c r="D326" s="133"/>
      <c r="F326" s="135"/>
      <c r="J326" s="153"/>
      <c r="K326" s="151"/>
      <c r="N326" s="152"/>
      <c r="O326" s="152"/>
      <c r="P326" s="152"/>
      <c r="R326" s="136"/>
    </row>
    <row r="327" spans="1:18" s="99" customFormat="1">
      <c r="A327" s="26"/>
      <c r="B327" s="89"/>
      <c r="C327" s="81"/>
      <c r="D327" s="3"/>
      <c r="E327" s="3"/>
      <c r="F327" s="95"/>
      <c r="G327" s="96"/>
      <c r="H327" s="19"/>
      <c r="I327" s="97"/>
      <c r="J327" s="19"/>
      <c r="K327" s="98"/>
      <c r="N327" s="100"/>
      <c r="O327" s="100"/>
      <c r="P327" s="100"/>
      <c r="R327" s="50"/>
    </row>
    <row r="328" spans="1:18" s="19" customFormat="1">
      <c r="A328" s="70" t="s">
        <v>93</v>
      </c>
      <c r="B328" s="17" t="s">
        <v>94</v>
      </c>
      <c r="C328" s="17"/>
      <c r="D328" s="18"/>
      <c r="F328" s="20"/>
      <c r="H328" s="21"/>
      <c r="J328" s="22"/>
      <c r="K328" s="23"/>
      <c r="N328" s="24"/>
      <c r="O328" s="24"/>
      <c r="P328" s="24"/>
      <c r="R328" s="25"/>
    </row>
    <row r="329" spans="1:18" s="19" customFormat="1">
      <c r="A329" s="26"/>
      <c r="B329" s="17"/>
      <c r="C329" s="17"/>
      <c r="D329" s="76"/>
      <c r="E329" s="77"/>
      <c r="F329" s="78"/>
      <c r="G329" s="77"/>
      <c r="H329" s="79"/>
      <c r="J329" s="22"/>
      <c r="K329" s="23"/>
      <c r="N329" s="24"/>
      <c r="O329" s="24"/>
      <c r="P329" s="24"/>
      <c r="R329" s="25"/>
    </row>
    <row r="330" spans="1:18" s="86" customFormat="1" ht="15" customHeight="1">
      <c r="A330" s="115" t="s">
        <v>95</v>
      </c>
      <c r="B330" s="129" t="s">
        <v>97</v>
      </c>
      <c r="C330" s="81" t="s">
        <v>96</v>
      </c>
      <c r="D330" s="82">
        <v>6</v>
      </c>
      <c r="E330" s="19"/>
      <c r="F330" s="83"/>
      <c r="G330" s="19"/>
      <c r="H330" s="83">
        <f>F330*D330</f>
        <v>0</v>
      </c>
      <c r="I330" s="19"/>
      <c r="J330" s="84"/>
      <c r="K330" s="85"/>
      <c r="N330" s="87"/>
      <c r="O330" s="87"/>
      <c r="P330" s="87"/>
      <c r="R330" s="25"/>
    </row>
    <row r="331" spans="1:18" s="19" customFormat="1">
      <c r="A331" s="1"/>
      <c r="B331" s="71"/>
      <c r="I331" s="6"/>
      <c r="J331" s="22"/>
      <c r="K331" s="23"/>
      <c r="N331" s="24"/>
      <c r="O331" s="24"/>
      <c r="P331" s="24"/>
      <c r="R331" s="75"/>
    </row>
    <row r="332" spans="1:18" s="86" customFormat="1" ht="15" customHeight="1">
      <c r="A332" s="115" t="s">
        <v>98</v>
      </c>
      <c r="B332" s="129" t="s">
        <v>99</v>
      </c>
      <c r="C332" s="81" t="s">
        <v>96</v>
      </c>
      <c r="D332" s="82">
        <v>8</v>
      </c>
      <c r="E332" s="19"/>
      <c r="F332" s="83"/>
      <c r="G332" s="19"/>
      <c r="H332" s="83">
        <f>F332*D332</f>
        <v>0</v>
      </c>
      <c r="I332" s="19"/>
      <c r="J332" s="84"/>
      <c r="K332" s="85"/>
      <c r="N332" s="87"/>
      <c r="O332" s="87"/>
      <c r="P332" s="87"/>
      <c r="R332" s="25"/>
    </row>
    <row r="333" spans="1:18" s="19" customFormat="1">
      <c r="A333" s="1"/>
      <c r="B333" s="71"/>
      <c r="I333" s="6"/>
      <c r="J333" s="22"/>
      <c r="K333" s="23"/>
      <c r="N333" s="24"/>
      <c r="O333" s="24"/>
      <c r="P333" s="24"/>
      <c r="R333" s="75"/>
    </row>
    <row r="334" spans="1:18" s="86" customFormat="1" ht="27" customHeight="1">
      <c r="A334" s="115" t="s">
        <v>101</v>
      </c>
      <c r="B334" s="129" t="s">
        <v>100</v>
      </c>
      <c r="C334" s="81" t="s">
        <v>35</v>
      </c>
      <c r="D334" s="82">
        <v>1</v>
      </c>
      <c r="E334" s="19"/>
      <c r="F334" s="83"/>
      <c r="G334" s="19"/>
      <c r="H334" s="83">
        <f>F334*D334</f>
        <v>0</v>
      </c>
      <c r="I334" s="19"/>
      <c r="J334" s="84"/>
      <c r="K334" s="85"/>
      <c r="N334" s="87"/>
      <c r="O334" s="87"/>
      <c r="P334" s="87"/>
      <c r="R334" s="25"/>
    </row>
    <row r="335" spans="1:18" s="19" customFormat="1">
      <c r="A335" s="88"/>
      <c r="B335" s="101"/>
      <c r="I335" s="93"/>
      <c r="J335" s="22"/>
      <c r="K335" s="23"/>
      <c r="N335" s="24"/>
      <c r="O335" s="24"/>
      <c r="P335" s="24"/>
      <c r="R335" s="94"/>
    </row>
    <row r="336" spans="1:18" s="86" customFormat="1">
      <c r="A336" s="115" t="s">
        <v>138</v>
      </c>
      <c r="B336" s="129" t="s">
        <v>238</v>
      </c>
      <c r="C336" s="81" t="s">
        <v>35</v>
      </c>
      <c r="D336" s="130">
        <v>0.03</v>
      </c>
      <c r="E336" s="19"/>
      <c r="F336" s="83"/>
      <c r="G336" s="19"/>
      <c r="H336" s="83">
        <f>F336*D336</f>
        <v>0</v>
      </c>
      <c r="I336" s="19"/>
      <c r="J336" s="84"/>
      <c r="K336" s="85"/>
      <c r="N336" s="87"/>
      <c r="O336" s="87"/>
      <c r="P336" s="87"/>
      <c r="R336" s="25"/>
    </row>
    <row r="337" spans="1:18" s="19" customFormat="1">
      <c r="A337" s="88"/>
      <c r="B337" s="101"/>
      <c r="I337" s="93"/>
      <c r="J337" s="22"/>
      <c r="K337" s="23"/>
      <c r="N337" s="24"/>
      <c r="O337" s="24"/>
      <c r="P337" s="24"/>
      <c r="R337" s="94"/>
    </row>
    <row r="338" spans="1:18" s="19" customFormat="1" ht="30.75" customHeight="1">
      <c r="A338" s="70"/>
      <c r="B338" s="103" t="s">
        <v>102</v>
      </c>
      <c r="C338" s="103"/>
      <c r="D338" s="29"/>
      <c r="E338" s="29"/>
      <c r="F338" s="104"/>
      <c r="G338" s="29"/>
      <c r="H338" s="105">
        <f>SUM(H330:H336)</f>
        <v>0</v>
      </c>
      <c r="I338" s="29"/>
      <c r="J338" s="106"/>
      <c r="K338" s="23"/>
      <c r="L338" s="102"/>
      <c r="N338" s="24"/>
      <c r="O338" s="24"/>
      <c r="P338" s="24"/>
      <c r="R338" s="34"/>
    </row>
    <row r="339" spans="1:18" s="19" customFormat="1">
      <c r="A339" s="1"/>
      <c r="B339" s="71"/>
      <c r="C339" s="71"/>
      <c r="D339" s="72"/>
      <c r="E339" s="72"/>
      <c r="F339" s="73"/>
      <c r="G339" s="72"/>
      <c r="I339" s="6"/>
      <c r="J339" s="22"/>
      <c r="K339" s="23"/>
      <c r="N339" s="24"/>
      <c r="O339" s="24"/>
      <c r="P339" s="24"/>
      <c r="R339" s="75"/>
    </row>
    <row r="340" spans="1:18" s="19" customFormat="1">
      <c r="A340" s="26"/>
      <c r="B340" s="103" t="s">
        <v>103</v>
      </c>
      <c r="C340" s="103"/>
      <c r="D340" s="29"/>
      <c r="E340" s="29"/>
      <c r="F340" s="104"/>
      <c r="G340" s="29"/>
      <c r="H340" s="128">
        <f>H338</f>
        <v>0</v>
      </c>
      <c r="J340" s="22"/>
      <c r="K340" s="23"/>
      <c r="N340" s="24"/>
      <c r="O340" s="24"/>
      <c r="P340" s="24"/>
      <c r="R340" s="25"/>
    </row>
    <row r="341" spans="1:18" s="19" customFormat="1">
      <c r="A341" s="26"/>
      <c r="B341" s="17"/>
      <c r="C341" s="17"/>
      <c r="D341" s="76"/>
      <c r="E341" s="77"/>
      <c r="F341" s="78"/>
      <c r="G341" s="77"/>
      <c r="J341" s="22"/>
      <c r="K341" s="23"/>
      <c r="N341" s="24"/>
      <c r="O341" s="24"/>
      <c r="P341" s="24"/>
      <c r="R341" s="25"/>
    </row>
    <row r="342" spans="1:18" s="19" customFormat="1">
      <c r="A342" s="26"/>
      <c r="B342" s="17"/>
      <c r="C342" s="17"/>
      <c r="D342" s="76"/>
      <c r="E342" s="77"/>
      <c r="F342" s="78"/>
      <c r="G342" s="77"/>
      <c r="J342" s="22"/>
      <c r="K342" s="23"/>
      <c r="N342" s="24"/>
      <c r="O342" s="24"/>
      <c r="P342" s="24"/>
      <c r="R342" s="25"/>
    </row>
    <row r="343" spans="1:18" s="19" customFormat="1">
      <c r="A343" s="26"/>
      <c r="B343" s="17"/>
      <c r="C343" s="17"/>
      <c r="D343" s="76"/>
      <c r="E343" s="77"/>
      <c r="F343" s="78"/>
      <c r="G343" s="77"/>
      <c r="J343" s="22"/>
      <c r="K343" s="23"/>
      <c r="N343" s="24"/>
      <c r="O343" s="24"/>
      <c r="P343" s="24"/>
      <c r="R343" s="25"/>
    </row>
    <row r="344" spans="1:18" s="19" customFormat="1">
      <c r="A344" s="26"/>
      <c r="B344" s="17"/>
      <c r="C344" s="17"/>
      <c r="D344" s="76"/>
      <c r="E344" s="77"/>
      <c r="F344" s="78"/>
      <c r="G344" s="77"/>
      <c r="N344" s="24"/>
      <c r="O344" s="24"/>
      <c r="P344" s="24"/>
      <c r="R344" s="25"/>
    </row>
    <row r="345" spans="1:18" s="19" customFormat="1">
      <c r="A345" s="88"/>
      <c r="D345" s="107"/>
      <c r="E345" s="93"/>
      <c r="F345" s="108"/>
      <c r="G345" s="93"/>
      <c r="I345" s="93"/>
      <c r="J345" s="22"/>
      <c r="K345" s="23"/>
      <c r="N345" s="24"/>
      <c r="O345" s="24"/>
      <c r="P345" s="24"/>
      <c r="R345" s="109"/>
    </row>
    <row r="352" spans="1:18">
      <c r="D352" s="2"/>
    </row>
  </sheetData>
  <mergeCells count="41">
    <mergeCell ref="C1:H3"/>
    <mergeCell ref="F27:H27"/>
    <mergeCell ref="L27:N27"/>
    <mergeCell ref="F29:H29"/>
    <mergeCell ref="L29:N29"/>
    <mergeCell ref="B61:H61"/>
    <mergeCell ref="K61:Q61"/>
    <mergeCell ref="B49:H49"/>
    <mergeCell ref="R29:T29"/>
    <mergeCell ref="F30:H30"/>
    <mergeCell ref="L30:N30"/>
    <mergeCell ref="R30:T30"/>
    <mergeCell ref="B58:H58"/>
    <mergeCell ref="B60:D60"/>
    <mergeCell ref="F32:H32"/>
    <mergeCell ref="M32:O32"/>
    <mergeCell ref="B55:H55"/>
    <mergeCell ref="B57:D57"/>
    <mergeCell ref="P32:R32"/>
    <mergeCell ref="F33:H33"/>
    <mergeCell ref="M33:O33"/>
    <mergeCell ref="P33:R33"/>
    <mergeCell ref="B52:H52"/>
    <mergeCell ref="B69:D69"/>
    <mergeCell ref="B63:D63"/>
    <mergeCell ref="B64:H64"/>
    <mergeCell ref="B66:D66"/>
    <mergeCell ref="L77:N77"/>
    <mergeCell ref="B70:H70"/>
    <mergeCell ref="N70:P70"/>
    <mergeCell ref="B67:H67"/>
    <mergeCell ref="B79:H79"/>
    <mergeCell ref="R70:T70"/>
    <mergeCell ref="B72:D72"/>
    <mergeCell ref="B73:H73"/>
    <mergeCell ref="K73:Q73"/>
    <mergeCell ref="B75:D75"/>
    <mergeCell ref="B78:D78"/>
    <mergeCell ref="B76:H76"/>
    <mergeCell ref="L76:N76"/>
    <mergeCell ref="K75:Q75"/>
  </mergeCells>
  <phoneticPr fontId="45" type="noConversion"/>
  <conditionalFormatting sqref="H346:H65535 H340 H323 H308:H317 H288:H290 H292:H295 H284 H268:H270 H254:H257 H259:H260 H247:H249 H216 H190 H179:H186 H262:H263 H221:H222 H272:H282 H195:H196 H163 H159 H176 H167:H172 H148:H149 H152 H130 H135:H137 H113:H118 H139 F81:H81 N77 H51 H53:H54 H56:H57 H59:H60 H62:H63 H65:H66 H68:H69 D63 D57 D66 D60 D69 D75 H72 D72 D78 H74:H80 H10:H48 H99:H103 H82:H86 H141 H107:H108 H105 H143 H155 H90:H95 H227:H230 H235:H238 H243:H245 H213 H328:H337">
    <cfRule type="cellIs" dxfId="55" priority="462" stopIfTrue="1" operator="equal">
      <formula>0</formula>
    </cfRule>
  </conditionalFormatting>
  <conditionalFormatting sqref="H340 H338 H323 H297 H286 H265 H251 H216 H214 H190 H188 H164 H177 H153 H145 H128 H110 H96">
    <cfRule type="cellIs" dxfId="54" priority="460" stopIfTrue="1" operator="greaterThan">
      <formula>0</formula>
    </cfRule>
    <cfRule type="cellIs" dxfId="53" priority="461" stopIfTrue="1" operator="equal">
      <formula>0</formula>
    </cfRule>
  </conditionalFormatting>
  <conditionalFormatting sqref="H334 F334 H330 F330 H332 F332 H295 F295 H292 F292 H284 F284 H272 F272 H276 F276 H280 F280 F257 H249 F249 H257 F260 H260 H229 F229 H186 F186 H183 F183 H237 F237 F245 H245 F263 H263 H162 F162 H158 F158 H175 F175 H171 F171 H151 F151 H118 F118 H139 F139 F91 H91 F94 H94 H108 F108 F143 H105 F105 H143">
    <cfRule type="cellIs" dxfId="52" priority="458" stopIfTrue="1" operator="greaterThan">
      <formula>0</formula>
    </cfRule>
    <cfRule type="cellIs" dxfId="51" priority="459" stopIfTrue="1" operator="equal">
      <formula>0</formula>
    </cfRule>
  </conditionalFormatting>
  <conditionalFormatting sqref="D334 D332 D330 D295 D292 D257 D260 D186 D263 D118 D91 D94">
    <cfRule type="cellIs" dxfId="50" priority="457" stopIfTrue="1" operator="greaterThan">
      <formula>0</formula>
    </cfRule>
  </conditionalFormatting>
  <conditionalFormatting sqref="D81:E81">
    <cfRule type="cellIs" dxfId="49" priority="456" stopIfTrue="1" operator="equal">
      <formula>0</formula>
    </cfRule>
  </conditionalFormatting>
  <conditionalFormatting sqref="H336 F336">
    <cfRule type="cellIs" dxfId="48" priority="164" stopIfTrue="1" operator="greaterThan">
      <formula>0</formula>
    </cfRule>
    <cfRule type="cellIs" dxfId="47" priority="165" stopIfTrue="1" operator="equal">
      <formula>0</formula>
    </cfRule>
  </conditionalFormatting>
  <conditionalFormatting sqref="D336">
    <cfRule type="cellIs" dxfId="46" priority="163" stopIfTrue="1" operator="greaterThan">
      <formula>0</formula>
    </cfRule>
  </conditionalFormatting>
  <conditionalFormatting sqref="H319:H320">
    <cfRule type="cellIs" dxfId="45" priority="106" stopIfTrue="1" operator="equal">
      <formula>0</formula>
    </cfRule>
  </conditionalFormatting>
  <conditionalFormatting sqref="H319 F319">
    <cfRule type="cellIs" dxfId="44" priority="104" stopIfTrue="1" operator="greaterThan">
      <formula>0</formula>
    </cfRule>
    <cfRule type="cellIs" dxfId="43" priority="105" stopIfTrue="1" operator="equal">
      <formula>0</formula>
    </cfRule>
  </conditionalFormatting>
  <conditionalFormatting sqref="H321">
    <cfRule type="cellIs" dxfId="42" priority="101" stopIfTrue="1" operator="greaterThan">
      <formula>0</formula>
    </cfRule>
    <cfRule type="cellIs" dxfId="41" priority="102" stopIfTrue="1" operator="equal">
      <formula>0</formula>
    </cfRule>
  </conditionalFormatting>
  <conditionalFormatting sqref="H309:H310 H312:H316">
    <cfRule type="cellIs" dxfId="40" priority="65" stopIfTrue="1" operator="equal">
      <formula>0</formula>
    </cfRule>
  </conditionalFormatting>
  <conditionalFormatting sqref="H312 F312">
    <cfRule type="cellIs" dxfId="39" priority="63" stopIfTrue="1" operator="greaterThan">
      <formula>0</formula>
    </cfRule>
    <cfRule type="cellIs" dxfId="38" priority="64" stopIfTrue="1" operator="equal">
      <formula>0</formula>
    </cfRule>
  </conditionalFormatting>
  <conditionalFormatting sqref="H315 F315">
    <cfRule type="cellIs" dxfId="37" priority="61" stopIfTrue="1" operator="greaterThan">
      <formula>0</formula>
    </cfRule>
    <cfRule type="cellIs" dxfId="36" priority="62" stopIfTrue="1" operator="equal">
      <formula>0</formula>
    </cfRule>
  </conditionalFormatting>
  <conditionalFormatting sqref="D315">
    <cfRule type="cellIs" dxfId="35" priority="60" stopIfTrue="1" operator="greaterThan">
      <formula>0</formula>
    </cfRule>
  </conditionalFormatting>
  <conditionalFormatting sqref="H287">
    <cfRule type="cellIs" dxfId="34" priority="56" stopIfTrue="1" operator="equal">
      <formula>0</formula>
    </cfRule>
  </conditionalFormatting>
  <conditionalFormatting sqref="H287">
    <cfRule type="cellIs" dxfId="33" priority="55" stopIfTrue="1" operator="equal">
      <formula>0</formula>
    </cfRule>
  </conditionalFormatting>
  <conditionalFormatting sqref="H87:H89">
    <cfRule type="cellIs" dxfId="32" priority="39" stopIfTrue="1" operator="equal">
      <formula>0</formula>
    </cfRule>
  </conditionalFormatting>
  <conditionalFormatting sqref="F88 H88">
    <cfRule type="cellIs" dxfId="31" priority="37" stopIfTrue="1" operator="greaterThan">
      <formula>0</formula>
    </cfRule>
    <cfRule type="cellIs" dxfId="30" priority="38" stopIfTrue="1" operator="equal">
      <formula>0</formula>
    </cfRule>
  </conditionalFormatting>
  <conditionalFormatting sqref="D88">
    <cfRule type="cellIs" dxfId="29" priority="36" stopIfTrue="1" operator="greaterThan">
      <formula>0</formula>
    </cfRule>
  </conditionalFormatting>
  <conditionalFormatting sqref="H120:H123">
    <cfRule type="cellIs" dxfId="28" priority="35" stopIfTrue="1" operator="equal">
      <formula>0</formula>
    </cfRule>
  </conditionalFormatting>
  <conditionalFormatting sqref="H123 F123">
    <cfRule type="cellIs" dxfId="27" priority="33" stopIfTrue="1" operator="greaterThan">
      <formula>0</formula>
    </cfRule>
    <cfRule type="cellIs" dxfId="26" priority="34" stopIfTrue="1" operator="equal">
      <formula>0</formula>
    </cfRule>
  </conditionalFormatting>
  <conditionalFormatting sqref="D123">
    <cfRule type="cellIs" dxfId="25" priority="32" stopIfTrue="1" operator="greaterThan">
      <formula>0</formula>
    </cfRule>
  </conditionalFormatting>
  <conditionalFormatting sqref="H125:H126">
    <cfRule type="cellIs" dxfId="24" priority="31" stopIfTrue="1" operator="equal">
      <formula>0</formula>
    </cfRule>
  </conditionalFormatting>
  <conditionalFormatting sqref="H126 F126">
    <cfRule type="cellIs" dxfId="23" priority="29" stopIfTrue="1" operator="greaterThan">
      <formula>0</formula>
    </cfRule>
    <cfRule type="cellIs" dxfId="22" priority="30" stopIfTrue="1" operator="equal">
      <formula>0</formula>
    </cfRule>
  </conditionalFormatting>
  <conditionalFormatting sqref="D126">
    <cfRule type="cellIs" dxfId="21" priority="28" stopIfTrue="1" operator="greaterThan">
      <formula>0</formula>
    </cfRule>
  </conditionalFormatting>
  <conditionalFormatting sqref="H300:H302 H304:H305">
    <cfRule type="cellIs" dxfId="20" priority="21" stopIfTrue="1" operator="equal">
      <formula>0</formula>
    </cfRule>
  </conditionalFormatting>
  <conditionalFormatting sqref="H306">
    <cfRule type="cellIs" dxfId="19" priority="19" stopIfTrue="1" operator="greaterThan">
      <formula>0</formula>
    </cfRule>
    <cfRule type="cellIs" dxfId="18" priority="20" stopIfTrue="1" operator="equal">
      <formula>0</formula>
    </cfRule>
  </conditionalFormatting>
  <conditionalFormatting sqref="H304 F304">
    <cfRule type="cellIs" dxfId="17" priority="17" stopIfTrue="1" operator="greaterThan">
      <formula>0</formula>
    </cfRule>
    <cfRule type="cellIs" dxfId="16" priority="18" stopIfTrue="1" operator="equal">
      <formula>0</formula>
    </cfRule>
  </conditionalFormatting>
  <conditionalFormatting sqref="D304">
    <cfRule type="cellIs" dxfId="15" priority="16" stopIfTrue="1" operator="greaterThan">
      <formula>0</formula>
    </cfRule>
  </conditionalFormatting>
  <conditionalFormatting sqref="H299">
    <cfRule type="cellIs" dxfId="14" priority="15" stopIfTrue="1" operator="equal">
      <formula>0</formula>
    </cfRule>
  </conditionalFormatting>
  <conditionalFormatting sqref="H299">
    <cfRule type="cellIs" dxfId="13" priority="14" stopIfTrue="1" operator="equal">
      <formula>0</formula>
    </cfRule>
  </conditionalFormatting>
  <conditionalFormatting sqref="H223:H226">
    <cfRule type="cellIs" dxfId="12" priority="13" stopIfTrue="1" operator="equal">
      <formula>0</formula>
    </cfRule>
  </conditionalFormatting>
  <conditionalFormatting sqref="H225 F225">
    <cfRule type="cellIs" dxfId="11" priority="11" stopIfTrue="1" operator="greaterThan">
      <formula>0</formula>
    </cfRule>
    <cfRule type="cellIs" dxfId="10" priority="12" stopIfTrue="1" operator="equal">
      <formula>0</formula>
    </cfRule>
  </conditionalFormatting>
  <conditionalFormatting sqref="H231:H234">
    <cfRule type="cellIs" dxfId="9" priority="10" stopIfTrue="1" operator="equal">
      <formula>0</formula>
    </cfRule>
  </conditionalFormatting>
  <conditionalFormatting sqref="H233 F233">
    <cfRule type="cellIs" dxfId="8" priority="8" stopIfTrue="1" operator="greaterThan">
      <formula>0</formula>
    </cfRule>
    <cfRule type="cellIs" dxfId="7" priority="9" stopIfTrue="1" operator="equal">
      <formula>0</formula>
    </cfRule>
  </conditionalFormatting>
  <conditionalFormatting sqref="H239:H241">
    <cfRule type="cellIs" dxfId="6" priority="7" stopIfTrue="1" operator="equal">
      <formula>0</formula>
    </cfRule>
  </conditionalFormatting>
  <conditionalFormatting sqref="H241 F241">
    <cfRule type="cellIs" dxfId="5" priority="5" stopIfTrue="1" operator="greaterThan">
      <formula>0</formula>
    </cfRule>
    <cfRule type="cellIs" dxfId="4" priority="6" stopIfTrue="1" operator="equal">
      <formula>0</formula>
    </cfRule>
  </conditionalFormatting>
  <conditionalFormatting sqref="D211 D199 D203 D207">
    <cfRule type="cellIs" dxfId="3" priority="1" stopIfTrue="1" operator="greaterThan">
      <formula>0</formula>
    </cfRule>
  </conditionalFormatting>
  <conditionalFormatting sqref="H197:H212">
    <cfRule type="cellIs" dxfId="2" priority="4" stopIfTrue="1" operator="equal">
      <formula>0</formula>
    </cfRule>
  </conditionalFormatting>
  <conditionalFormatting sqref="H199 F199 H203 F203 H207 F207 H211 F211">
    <cfRule type="cellIs" dxfId="1" priority="2" stopIfTrue="1" operator="greaterThan">
      <formula>0</formula>
    </cfRule>
    <cfRule type="cellIs" dxfId="0" priority="3" stopIfTrue="1" operator="equal">
      <formula>0</formula>
    </cfRule>
  </conditionalFormatting>
  <pageMargins left="0.98425196850393704" right="0.39370078740157483" top="0.59055118110236227" bottom="0.78740157480314965" header="0.31496062992125984" footer="0.39370078740157483"/>
  <pageSetup paperSize="9" scale="78" orientation="portrait" r:id="rId1"/>
  <headerFooter alignWithMargins="0">
    <oddHeader>&amp;R&amp;"Arial,Navadno"&amp;9OPORNA KONSTRUKCIJA</oddHeader>
    <oddFooter>&amp;C&amp;P/&amp;N</oddFooter>
  </headerFooter>
  <rowBreaks count="11" manualBreakCount="11">
    <brk id="46" max="7" man="1"/>
    <brk id="79" max="7" man="1"/>
    <brk id="112" max="7" man="1"/>
    <brk id="132" max="7" man="1"/>
    <brk id="153" max="7" man="1"/>
    <brk id="192" max="7" man="1"/>
    <brk id="217" max="7" man="1"/>
    <brk id="253" max="7" man="1"/>
    <brk id="281" max="7" man="1"/>
    <brk id="307" max="7" man="1"/>
    <brk id="32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Podporni zid</vt:lpstr>
      <vt:lpstr>'Podporni zid'!Področje_tiskanja</vt:lpstr>
      <vt:lpstr>'Podporni zid'!Tiskanje_naslovov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Radakovič</dc:creator>
  <cp:lastModifiedBy>Marjan Klobučar</cp:lastModifiedBy>
  <cp:lastPrinted>2017-03-21T09:39:52Z</cp:lastPrinted>
  <dcterms:created xsi:type="dcterms:W3CDTF">2017-03-03T08:34:45Z</dcterms:created>
  <dcterms:modified xsi:type="dcterms:W3CDTF">2021-04-22T10:13:24Z</dcterms:modified>
</cp:coreProperties>
</file>